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-9 upto DEc 2021" sheetId="9" r:id="rId1"/>
  </sheets>
  <externalReferences>
    <externalReference r:id="rId2"/>
    <externalReference r:id="rId3"/>
    <externalReference r:id="rId4"/>
    <externalReference r:id="rId5"/>
  </externalReferences>
  <definedNames>
    <definedName name="__xlfn.BAHTTEXT" hidden="1">#NAME?</definedName>
    <definedName name="a" localSheetId="0">'[1]A&amp;G Expenses'!#REF!</definedName>
    <definedName name="a">'[1]A&amp;G Expenses'!#REF!</definedName>
    <definedName name="aaccvvbbn" localSheetId="0">#REF!</definedName>
    <definedName name="aaccvvbbn">#REF!</definedName>
    <definedName name="Admn_and_General_Expenses" localSheetId="0">'[2]A&amp;G Expenses'!#REF!</definedName>
    <definedName name="Admn_and_General_Expenses">'[2]A&amp;G Expenses'!#REF!</definedName>
    <definedName name="Allocation_of_expenses" localSheetId="0">'[2]Allocation LT HT EHT'!#REF!</definedName>
    <definedName name="Allocation_of_expenses">'[2]Allocation LT HT EHT'!#REF!</definedName>
    <definedName name="Allocation_of_revenues__expenses" localSheetId="0">'[2]Allocation LT HT EHT'!#REF!</definedName>
    <definedName name="Allocation_of_revenues__expenses">'[2]Allocation LT HT EHT'!#REF!</definedName>
    <definedName name="Bad_Debts" localSheetId="0">#REF!</definedName>
    <definedName name="Bad_Debts">#REF!</definedName>
    <definedName name="bbbbbbbb" localSheetId="0">'[2]Consumption Data '!#REF!</definedName>
    <definedName name="bbbbbbbb">'[2]Consumption Data '!#REF!</definedName>
    <definedName name="bbbbbbbooooo" localSheetId="0">'[2]Employee Costs'!#REF!</definedName>
    <definedName name="bbbbbbbooooo">'[2]Employee Costs'!#REF!</definedName>
    <definedName name="bbbboopp" localSheetId="0">'[1]Employee Costs'!#REF!</definedName>
    <definedName name="bbbboopp">'[1]Employee Costs'!#REF!</definedName>
    <definedName name="bbbccxxzzww" localSheetId="0">'[3]Consumer Data &gt;100kVA'!#REF!</definedName>
    <definedName name="bbbccxxzzww">'[3]Consumer Data &gt;100kVA'!#REF!</definedName>
    <definedName name="bbbmmmll" localSheetId="0">'[4]Consumer Data &gt;100kVA'!#REF!</definedName>
    <definedName name="bbbmmmll">'[4]Consumer Data &gt;100kVA'!#REF!</definedName>
    <definedName name="Capital__Revenue_subsidies_and_Grants" localSheetId="0">#REF!</definedName>
    <definedName name="Capital__Revenue_subsidies_and_Grants">#REF!</definedName>
    <definedName name="Capital_work_in_progress" localSheetId="0">[2]CWIP!#REF!</definedName>
    <definedName name="Capital_work_in_progress">[2]CWIP!#REF!</definedName>
    <definedName name="Consumption_Details" localSheetId="0">'[2]Consumption Data '!#REF!</definedName>
    <definedName name="Consumption_Details">'[2]Consumption Data '!#REF!</definedName>
    <definedName name="Cost_Parameters" localSheetId="0">'[2]Verification of inputs'!#REF!</definedName>
    <definedName name="Cost_Parameters">'[2]Verification of inputs'!#REF!</definedName>
    <definedName name="Current_Year_Details" localSheetId="0">'[2]Current Year'!#REF!</definedName>
    <definedName name="Current_Year_Details">'[2]Current Year'!#REF!</definedName>
    <definedName name="daaaaaaf" localSheetId="0">'[2]R&amp;M'!#REF!</definedName>
    <definedName name="daaaaaaf">'[2]R&amp;M'!#REF!</definedName>
    <definedName name="_xlnm.Database" localSheetId="0">#REF!</definedName>
    <definedName name="_xlnm.Database">#REF!</definedName>
    <definedName name="ddd" localSheetId="0">'[2]Consumption Data '!#REF!</definedName>
    <definedName name="ddd">'[2]Consumption Data '!#REF!</definedName>
    <definedName name="Debtors" localSheetId="0">#REF!</definedName>
    <definedName name="Debtors">#REF!</definedName>
    <definedName name="Demand_data_for_consumers_with_Connected_Load___100_kVA" localSheetId="0">'[4]Consumer Data &gt;100kVA'!#REF!</definedName>
    <definedName name="Demand_data_for_consumers_with_Connected_Load___100_kVA">'[4]Consumer Data &gt;100kVA'!#REF!</definedName>
    <definedName name="eeeegghnn" localSheetId="0">#REF!</definedName>
    <definedName name="eeeegghnn">#REF!</definedName>
    <definedName name="Employees_Cost" localSheetId="0">'[2]Employee Costs'!#REF!</definedName>
    <definedName name="Employees_Cost">'[2]Employee Costs'!#REF!</definedName>
    <definedName name="erheri" localSheetId="0">'[1]Employee Costs'!#REF!</definedName>
    <definedName name="erheri">'[1]Employee Costs'!#REF!</definedName>
    <definedName name="Excel_BuiltIn_Database" localSheetId="0">#REF!</definedName>
    <definedName name="Excel_BuiltIn_Database">#REF!</definedName>
    <definedName name="Existing_Tariff_Structure" localSheetId="0">#REF!</definedName>
    <definedName name="Existing_Tariff_Structure">#REF!</definedName>
    <definedName name="ferrfnmgjky" localSheetId="0">'[2]Other revenue sources'!#REF!</definedName>
    <definedName name="ferrfnmgjky">'[2]Other revenue sources'!#REF!</definedName>
    <definedName name="fferdfc" localSheetId="0">'[2]Revenue-Current and Past Year'!#REF!</definedName>
    <definedName name="fferdfc">'[2]Revenue-Current and Past Year'!#REF!</definedName>
    <definedName name="fff" localSheetId="0">'[2]Verification of inputs'!#REF!</definedName>
    <definedName name="fff">'[2]Verification of inputs'!#REF!</definedName>
    <definedName name="ffff" localSheetId="0">'[4]Consumer Data &gt;100kVA'!#REF!</definedName>
    <definedName name="ffff">'[4]Consumer Data &gt;100kVA'!#REF!</definedName>
    <definedName name="fffff" localSheetId="0">#REF!</definedName>
    <definedName name="fffff">#REF!</definedName>
    <definedName name="frfdad" localSheetId="0">[2]RoE!#REF!</definedName>
    <definedName name="frfdad">[2]RoE!#REF!</definedName>
    <definedName name="gfdrfser" localSheetId="0">'[2]Power Purchase Cost'!#REF!</definedName>
    <definedName name="gfdrfser">'[2]Power Purchase Cost'!#REF!</definedName>
    <definedName name="ggggg" localSheetId="0">'[1]Employee Costs'!#REF!</definedName>
    <definedName name="ggggg">'[1]Employee Costs'!#REF!</definedName>
    <definedName name="gghhjjbbnnmm" localSheetId="0">'[2]Revenue-Current and Past Year'!#REF!</definedName>
    <definedName name="gghhjjbbnnmm">'[2]Revenue-Current and Past Year'!#REF!</definedName>
    <definedName name="hdgi" localSheetId="0">'[1]Other revenue sources'!#REF!</definedName>
    <definedName name="hdgi">'[1]Other revenue sources'!#REF!</definedName>
    <definedName name="Information_on_Inventory" localSheetId="0">#REF!</definedName>
    <definedName name="Information_on_Inventory">#REF!</definedName>
    <definedName name="Interest_and_Finance_Charges" localSheetId="0">#REF!</definedName>
    <definedName name="Interest_and_Finance_Charges">#REF!</definedName>
    <definedName name="jkdyuduwf6" localSheetId="0">'[2]Depreciation Schedule'!#REF!</definedName>
    <definedName name="jkdyuduwf6">'[2]Depreciation Schedule'!#REF!</definedName>
    <definedName name="kkkknnn" localSheetId="0">'[2]Current Year'!#REF!</definedName>
    <definedName name="kkkknnn">'[2]Current Year'!#REF!</definedName>
    <definedName name="Loss" localSheetId="0">#REF!</definedName>
    <definedName name="Loss">#REF!</definedName>
    <definedName name="Loss_Details" localSheetId="0">'[2]Loss Details'!#REF!</definedName>
    <definedName name="Loss_Details">'[2]Loss Details'!#REF!</definedName>
    <definedName name="mmmxxxssffhhjj" localSheetId="0">[2]RoE!#REF!</definedName>
    <definedName name="mmmxxxssffhhjj">[2]RoE!#REF!</definedName>
    <definedName name="nnnfgtgf" localSheetId="0">'[2]Loss Details'!#REF!</definedName>
    <definedName name="nnnfgtgf">'[2]Loss Details'!#REF!</definedName>
    <definedName name="nnnkkkhhhuuyy" localSheetId="0">'[2]R&amp;M'!#REF!</definedName>
    <definedName name="nnnkkkhhhuuyy">'[2]R&amp;M'!#REF!</definedName>
    <definedName name="nnnmmmmm" localSheetId="0">'[2]Verification of inputs'!#REF!</definedName>
    <definedName name="nnnmmmmm">'[2]Verification of inputs'!#REF!</definedName>
    <definedName name="nnnnnnnnn" localSheetId="0">'[2]A&amp;G Expenses'!#REF!</definedName>
    <definedName name="nnnnnnnnn">'[2]A&amp;G Expenses'!#REF!</definedName>
    <definedName name="ooodddffgg" localSheetId="0">'[2]Special Appropriations'!#REF!</definedName>
    <definedName name="ooodddffgg">'[2]Special Appropriations'!#REF!</definedName>
    <definedName name="oooooccc" localSheetId="0">'[1]Other revenue sources'!#REF!</definedName>
    <definedName name="oooooccc">'[1]Other revenue sources'!#REF!</definedName>
    <definedName name="ooopppjjkk" localSheetId="0">'[2]Depreciation Schedule'!#REF!</definedName>
    <definedName name="ooopppjjkk">'[2]Depreciation Schedule'!#REF!</definedName>
    <definedName name="oopprrrttyy" localSheetId="0">#REF!</definedName>
    <definedName name="oopprrrttyy">#REF!</definedName>
    <definedName name="ooppyytt" localSheetId="0">#REF!</definedName>
    <definedName name="ooppyytt">#REF!</definedName>
    <definedName name="Other_Cost_parameters" localSheetId="0">'[2]Special Appropriations'!#REF!</definedName>
    <definedName name="Other_Cost_parameters">'[2]Special Appropriations'!#REF!</definedName>
    <definedName name="Output_Sheet" localSheetId="0">#REF!</definedName>
    <definedName name="Output_Sheet">#REF!</definedName>
    <definedName name="Power_Factor" localSheetId="0">#REF!</definedName>
    <definedName name="Power_Factor">#REF!</definedName>
    <definedName name="Power_Purchase_Details" localSheetId="0">'[2]Power Purchase Cost'!#REF!</definedName>
    <definedName name="Power_Purchase_Details">'[2]Power Purchase Cost'!#REF!</definedName>
    <definedName name="Previous_Year_revenue_details" localSheetId="0">'[2]Revenue-Current and Past Year'!#REF!</definedName>
    <definedName name="Previous_Year_revenue_details">'[2]Revenue-Current and Past Year'!#REF!</definedName>
    <definedName name="_xlnm.Print_Titles" localSheetId="0">'T-9 upto DEc 2021'!$A:$X,'T-9 upto DEc 2021'!$4:$5</definedName>
    <definedName name="Reasonable_Rate_of_Return_on_Equity" localSheetId="0">[2]RoE!#REF!</definedName>
    <definedName name="Reasonable_Rate_of_Return_on_Equity">[2]RoE!#REF!</definedName>
    <definedName name="Repair_and_Maintenance" localSheetId="0">'[2]R&amp;M'!#REF!</definedName>
    <definedName name="Repair_and_Maintenance">'[2]R&amp;M'!#REF!</definedName>
    <definedName name="rrrppppgghhjjj" localSheetId="0">'[2]Power Purchase Cost'!#REF!</definedName>
    <definedName name="rrrppppgghhjjj">'[2]Power Purchase Cost'!#REF!</definedName>
    <definedName name="sfefettjy" localSheetId="0">'[2]Special Appropriations'!#REF!</definedName>
    <definedName name="sfefettjy">'[2]Special Appropriations'!#REF!</definedName>
    <definedName name="Sources_of_revenues__other_than_sale_of_energy" localSheetId="0">'[2]Other revenue sources'!#REF!</definedName>
    <definedName name="Sources_of_revenues__other_than_sale_of_energy">'[2]Other revenue sources'!#REF!</definedName>
    <definedName name="sssssfjjgh" localSheetId="0">#REF!</definedName>
    <definedName name="sssssfjjgh">#REF!</definedName>
    <definedName name="sssssfsf" localSheetId="0">'[3]Consumer Data &gt;100kVA'!#REF!</definedName>
    <definedName name="sssssfsf">'[3]Consumer Data &gt;100kVA'!#REF!</definedName>
    <definedName name="Statement_of_Fixed_Assets_and_Depreciation" localSheetId="0">'[2]Depreciation Schedule'!#REF!</definedName>
    <definedName name="Statement_of_Fixed_Assets_and_Depreciation">'[2]Depreciation Schedule'!#REF!</definedName>
    <definedName name="Tariff" localSheetId="0">#REF!</definedName>
    <definedName name="Tariff">#REF!</definedName>
    <definedName name="TarrGrowth" localSheetId="0">#REF!</definedName>
    <definedName name="TarrGrowth">#REF!</definedName>
    <definedName name="tytwdgrjuujn" localSheetId="0">#REF!</definedName>
    <definedName name="tytwdgrjuujn">#REF!</definedName>
    <definedName name="uuuooppll" localSheetId="0">#REF!</definedName>
    <definedName name="uuuooppll">#REF!</definedName>
    <definedName name="uuuunnnlllhh" localSheetId="0">'[2]Other revenue sources'!#REF!</definedName>
    <definedName name="uuuunnnlllhh">'[2]Other revenue sources'!#REF!</definedName>
    <definedName name="wqe" localSheetId="0">'[1]Other revenue sources'!#REF!</definedName>
    <definedName name="wqe">'[1]Other revenue sources'!#REF!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New._.Formats._.for._.Tariff." hidden="1">{#N/A,#N/A,FALSE,"F-25";#N/A,#N/A,FALSE,"F-31";#N/A,#N/A,FALSE,"F-32";#N/A,#N/A,FALSE,"F-34";#N/A,#N/A,FALSE,"F-36"}</definedName>
    <definedName name="wwww" localSheetId="0">'[2]Employee Costs'!#REF!</definedName>
    <definedName name="wwww">'[2]Employee Costs'!#REF!</definedName>
    <definedName name="xx" localSheetId="0">#REF!</definedName>
    <definedName name="xx">#REF!</definedName>
    <definedName name="xxx" localSheetId="0">[2]CWIP!#REF!</definedName>
    <definedName name="xxx">[2]CWIP!#REF!</definedName>
    <definedName name="xyz" localSheetId="0">'[3]Consumer Data &gt;100kVA'!#REF!</definedName>
    <definedName name="xyz">'[3]Consumer Data &gt;100kVA'!#REF!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3" i="9" l="1"/>
  <c r="X43" i="9"/>
  <c r="V43" i="9"/>
  <c r="Z176" i="9"/>
  <c r="Z175" i="9"/>
  <c r="V175" i="9"/>
  <c r="V176" i="9"/>
  <c r="G175" i="9"/>
  <c r="Z177" i="9" l="1"/>
  <c r="X177" i="9"/>
  <c r="G177" i="9"/>
  <c r="X176" i="9"/>
  <c r="X175" i="9"/>
  <c r="Z149" i="9"/>
  <c r="X149" i="9"/>
  <c r="R149" i="9"/>
  <c r="Q149" i="9"/>
  <c r="P149" i="9"/>
  <c r="O149" i="9"/>
  <c r="N149" i="9"/>
  <c r="M149" i="9"/>
  <c r="L149" i="9"/>
  <c r="K149" i="9"/>
  <c r="J149" i="9"/>
  <c r="I149" i="9"/>
  <c r="H149" i="9"/>
  <c r="F149" i="9"/>
  <c r="Y148" i="9"/>
  <c r="R148" i="9"/>
  <c r="Y147" i="9"/>
  <c r="R147" i="9"/>
  <c r="Y146" i="9"/>
  <c r="R146" i="9"/>
  <c r="Y145" i="9"/>
  <c r="R145" i="9"/>
  <c r="Y144" i="9"/>
  <c r="R144" i="9"/>
  <c r="Y143" i="9"/>
  <c r="R143" i="9"/>
  <c r="Y142" i="9"/>
  <c r="R142" i="9"/>
  <c r="Y141" i="9"/>
  <c r="R141" i="9"/>
  <c r="Y140" i="9"/>
  <c r="R140" i="9"/>
  <c r="Y139" i="9"/>
  <c r="R139" i="9"/>
  <c r="Y138" i="9"/>
  <c r="R138" i="9"/>
  <c r="Y137" i="9"/>
  <c r="R137" i="9"/>
  <c r="Y136" i="9"/>
  <c r="R136" i="9"/>
  <c r="X135" i="9"/>
  <c r="V135" i="9"/>
  <c r="W135" i="9" s="1"/>
  <c r="R135" i="9"/>
  <c r="Y134" i="9"/>
  <c r="X134" i="9"/>
  <c r="W134" i="9"/>
  <c r="V134" i="9"/>
  <c r="R134" i="9"/>
  <c r="Y133" i="9"/>
  <c r="R133" i="9"/>
  <c r="Y132" i="9"/>
  <c r="R132" i="9"/>
  <c r="Y131" i="9"/>
  <c r="R131" i="9"/>
  <c r="Y130" i="9"/>
  <c r="R130" i="9"/>
  <c r="Y129" i="9"/>
  <c r="R129" i="9"/>
  <c r="Y128" i="9"/>
  <c r="R128" i="9"/>
  <c r="Y127" i="9"/>
  <c r="R127" i="9"/>
  <c r="Y126" i="9"/>
  <c r="R126" i="9"/>
  <c r="Y125" i="9"/>
  <c r="R125" i="9"/>
  <c r="Y124" i="9"/>
  <c r="R124" i="9"/>
  <c r="Y123" i="9"/>
  <c r="R123" i="9"/>
  <c r="Y122" i="9"/>
  <c r="R122" i="9"/>
  <c r="Y121" i="9"/>
  <c r="R121" i="9"/>
  <c r="Y120" i="9"/>
  <c r="R120" i="9"/>
  <c r="Y119" i="9"/>
  <c r="R119" i="9"/>
  <c r="Y118" i="9"/>
  <c r="R118" i="9"/>
  <c r="Y117" i="9"/>
  <c r="R117" i="9"/>
  <c r="Y116" i="9"/>
  <c r="R116" i="9"/>
  <c r="Y115" i="9"/>
  <c r="R115" i="9"/>
  <c r="Y114" i="9"/>
  <c r="R114" i="9"/>
  <c r="Y113" i="9"/>
  <c r="R113" i="9"/>
  <c r="Y112" i="9"/>
  <c r="R112" i="9"/>
  <c r="Y111" i="9"/>
  <c r="R111" i="9"/>
  <c r="Y110" i="9"/>
  <c r="R110" i="9"/>
  <c r="Y109" i="9"/>
  <c r="R109" i="9"/>
  <c r="Y108" i="9"/>
  <c r="R108" i="9"/>
  <c r="Y107" i="9"/>
  <c r="R107" i="9"/>
  <c r="Y106" i="9"/>
  <c r="R106" i="9"/>
  <c r="Y105" i="9"/>
  <c r="R105" i="9"/>
  <c r="Y104" i="9"/>
  <c r="R104" i="9"/>
  <c r="Y103" i="9"/>
  <c r="R103" i="9"/>
  <c r="Y102" i="9"/>
  <c r="R102" i="9"/>
  <c r="Y101" i="9"/>
  <c r="R101" i="9"/>
  <c r="Y100" i="9"/>
  <c r="R100" i="9"/>
  <c r="Y99" i="9"/>
  <c r="R99" i="9"/>
  <c r="Y98" i="9"/>
  <c r="R98" i="9"/>
  <c r="Y97" i="9"/>
  <c r="R97" i="9"/>
  <c r="Y96" i="9"/>
  <c r="R96" i="9"/>
  <c r="Y95" i="9"/>
  <c r="R95" i="9"/>
  <c r="Y94" i="9"/>
  <c r="R94" i="9"/>
  <c r="Y93" i="9"/>
  <c r="R93" i="9"/>
  <c r="Y92" i="9"/>
  <c r="R92" i="9"/>
  <c r="Y91" i="9"/>
  <c r="R91" i="9"/>
  <c r="Y90" i="9"/>
  <c r="R90" i="9"/>
  <c r="Y89" i="9"/>
  <c r="R89" i="9"/>
  <c r="Y88" i="9"/>
  <c r="R88" i="9"/>
  <c r="Y87" i="9"/>
  <c r="R87" i="9"/>
  <c r="Y86" i="9"/>
  <c r="R86" i="9"/>
  <c r="Y85" i="9"/>
  <c r="R85" i="9"/>
  <c r="Y84" i="9"/>
  <c r="R84" i="9"/>
  <c r="Y83" i="9"/>
  <c r="R83" i="9"/>
  <c r="Y82" i="9"/>
  <c r="R82" i="9"/>
  <c r="Y81" i="9"/>
  <c r="R81" i="9"/>
  <c r="Y80" i="9"/>
  <c r="R80" i="9"/>
  <c r="Y79" i="9"/>
  <c r="R79" i="9"/>
  <c r="Y78" i="9"/>
  <c r="R78" i="9"/>
  <c r="Y77" i="9"/>
  <c r="R77" i="9"/>
  <c r="Y76" i="9"/>
  <c r="R76" i="9"/>
  <c r="Y75" i="9"/>
  <c r="R75" i="9"/>
  <c r="Y74" i="9"/>
  <c r="R74" i="9"/>
  <c r="Y73" i="9"/>
  <c r="R73" i="9"/>
  <c r="Y72" i="9"/>
  <c r="R72" i="9"/>
  <c r="Y71" i="9"/>
  <c r="R71" i="9"/>
  <c r="Y70" i="9"/>
  <c r="R70" i="9"/>
  <c r="Y69" i="9"/>
  <c r="R69" i="9"/>
  <c r="Y68" i="9"/>
  <c r="R68" i="9"/>
  <c r="Y67" i="9"/>
  <c r="R67" i="9"/>
  <c r="Y66" i="9"/>
  <c r="R66" i="9"/>
  <c r="Y65" i="9"/>
  <c r="R65" i="9"/>
  <c r="Y64" i="9"/>
  <c r="R64" i="9"/>
  <c r="Y63" i="9"/>
  <c r="R63" i="9"/>
  <c r="Y62" i="9"/>
  <c r="R62" i="9"/>
  <c r="Y61" i="9"/>
  <c r="R61" i="9"/>
  <c r="Y60" i="9"/>
  <c r="R60" i="9"/>
  <c r="Y59" i="9"/>
  <c r="R59" i="9"/>
  <c r="Y58" i="9"/>
  <c r="R58" i="9"/>
  <c r="Y57" i="9"/>
  <c r="R57" i="9"/>
  <c r="Y56" i="9"/>
  <c r="R56" i="9"/>
  <c r="Y55" i="9"/>
  <c r="R55" i="9"/>
  <c r="Y54" i="9"/>
  <c r="R54" i="9"/>
  <c r="Y53" i="9"/>
  <c r="R53" i="9"/>
  <c r="Y52" i="9"/>
  <c r="R52" i="9"/>
  <c r="Y51" i="9"/>
  <c r="R51" i="9"/>
  <c r="Y50" i="9"/>
  <c r="X50" i="9"/>
  <c r="V50" i="9"/>
  <c r="V149" i="9" s="1"/>
  <c r="R50" i="9"/>
  <c r="Y49" i="9"/>
  <c r="R49" i="9"/>
  <c r="Y48" i="9"/>
  <c r="R48" i="9"/>
  <c r="Y47" i="9"/>
  <c r="R47" i="9"/>
  <c r="Y46" i="9"/>
  <c r="R46" i="9"/>
  <c r="Y45" i="9"/>
  <c r="R45" i="9"/>
  <c r="V177" i="9"/>
  <c r="R43" i="9"/>
  <c r="Q43" i="9"/>
  <c r="P43" i="9"/>
  <c r="O43" i="9"/>
  <c r="H43" i="9"/>
  <c r="H177" i="9" s="1"/>
  <c r="R42" i="9"/>
  <c r="Q42" i="9"/>
  <c r="P42" i="9"/>
  <c r="H42" i="9"/>
  <c r="Y41" i="9"/>
  <c r="R41" i="9"/>
  <c r="Z39" i="9"/>
  <c r="X39" i="9"/>
  <c r="V39" i="9"/>
  <c r="R39" i="9"/>
  <c r="Q39" i="9"/>
  <c r="P39" i="9"/>
  <c r="O39" i="9"/>
  <c r="Y38" i="9"/>
  <c r="R38" i="9"/>
  <c r="Y37" i="9"/>
  <c r="R37" i="9"/>
  <c r="Y36" i="9"/>
  <c r="R36" i="9"/>
  <c r="Y35" i="9"/>
  <c r="R35" i="9"/>
  <c r="Y34" i="9"/>
  <c r="R34" i="9"/>
  <c r="Y33" i="9"/>
  <c r="R33" i="9"/>
  <c r="Y32" i="9"/>
  <c r="R32" i="9"/>
  <c r="Y31" i="9"/>
  <c r="R31" i="9"/>
  <c r="Y30" i="9"/>
  <c r="R30" i="9"/>
  <c r="Y29" i="9"/>
  <c r="R29" i="9"/>
  <c r="Y28" i="9"/>
  <c r="R28" i="9"/>
  <c r="Y27" i="9"/>
  <c r="R27" i="9"/>
  <c r="Y26" i="9"/>
  <c r="R26" i="9"/>
  <c r="Y25" i="9"/>
  <c r="R25" i="9"/>
  <c r="Y24" i="9"/>
  <c r="R24" i="9"/>
  <c r="Y23" i="9"/>
  <c r="R23" i="9"/>
  <c r="Y22" i="9"/>
  <c r="R22" i="9"/>
  <c r="Y21" i="9"/>
  <c r="R21" i="9"/>
  <c r="Y20" i="9"/>
  <c r="R20" i="9"/>
  <c r="Y19" i="9"/>
  <c r="R19" i="9"/>
  <c r="Y18" i="9"/>
  <c r="R18" i="9"/>
  <c r="Y17" i="9"/>
  <c r="R17" i="9"/>
  <c r="Y16" i="9"/>
  <c r="R16" i="9"/>
  <c r="Y15" i="9"/>
  <c r="R15" i="9"/>
  <c r="Y14" i="9"/>
  <c r="R14" i="9"/>
  <c r="Y13" i="9"/>
  <c r="R13" i="9"/>
  <c r="Y12" i="9"/>
  <c r="R12" i="9"/>
  <c r="Y11" i="9"/>
  <c r="R11" i="9"/>
  <c r="Y10" i="9"/>
  <c r="R10" i="9"/>
  <c r="Y9" i="9"/>
  <c r="R9" i="9"/>
  <c r="Y8" i="9"/>
  <c r="R8" i="9"/>
  <c r="Y7" i="9"/>
  <c r="R7" i="9"/>
  <c r="Y135" i="9" l="1"/>
  <c r="W50" i="9"/>
</calcChain>
</file>

<file path=xl/sharedStrings.xml><?xml version="1.0" encoding="utf-8"?>
<sst xmlns="http://schemas.openxmlformats.org/spreadsheetml/2006/main" count="575" uniqueCount="274">
  <si>
    <t>TOTAL</t>
  </si>
  <si>
    <t>SL NO</t>
  </si>
  <si>
    <t>M/S.AARTI STEELS LTD.</t>
  </si>
  <si>
    <t>M/S PARADEEP PHOSPHATES LTD</t>
  </si>
  <si>
    <t>OERC</t>
  </si>
  <si>
    <t>FORM T-9</t>
  </si>
  <si>
    <t>CONSUMPTION PATTERN OF HT AND EHT CONSUMERS HAVING CONTRACT DEMAND GREATER THAN 1 MVA</t>
  </si>
  <si>
    <t>DIVISION</t>
  </si>
  <si>
    <t>NAME</t>
  </si>
  <si>
    <t>Category</t>
  </si>
  <si>
    <t>SUPP VOLT</t>
  </si>
  <si>
    <t>Existing CD IN KVA</t>
  </si>
  <si>
    <t>Addition/ Reduction during Ensuing Year</t>
  </si>
  <si>
    <t>Total CD during Ensuing Year</t>
  </si>
  <si>
    <t>Current Year Months consumption in MU</t>
  </si>
  <si>
    <t>Expected Month of Drawl</t>
  </si>
  <si>
    <t>Estimated for Current Year</t>
  </si>
  <si>
    <t>LF Current Year projected</t>
  </si>
  <si>
    <t xml:space="preserve">Projection for Ensuing Year </t>
  </si>
  <si>
    <t>No of Month</t>
  </si>
  <si>
    <t>LF for Ensuing Year  projected</t>
  </si>
  <si>
    <t>A</t>
  </si>
  <si>
    <t>Existing EHT Industries</t>
  </si>
  <si>
    <t>KED, Khurda</t>
  </si>
  <si>
    <t>M/S DIVISIONAL ELECT.ENGINEER(TR.) (Kaipadar Traction)</t>
  </si>
  <si>
    <t>Railway Traction</t>
  </si>
  <si>
    <t>BED, Balugaon</t>
  </si>
  <si>
    <t>SOLARI RAILWAY TRACTION</t>
  </si>
  <si>
    <t>Large Industry</t>
  </si>
  <si>
    <t>CED, Cuttack</t>
  </si>
  <si>
    <t>M/S DALMIA CEMENT (BHARAT) LIMITED.</t>
  </si>
  <si>
    <t>CDD-II, Cuttack</t>
  </si>
  <si>
    <t>SENIOR DIVISIONAL MANAGER(TRD) (Kendrapara Road Traction)</t>
  </si>
  <si>
    <t>Heavy Industry</t>
  </si>
  <si>
    <t>AED,Athagarh</t>
  </si>
  <si>
    <t>Emergency Power</t>
  </si>
  <si>
    <t>Power Intensive Industry</t>
  </si>
  <si>
    <t>Mini Steel Plant</t>
  </si>
  <si>
    <t>BHUBANESWAR POWER PVT. LTD.</t>
  </si>
  <si>
    <t>DED, Dhenkanal</t>
  </si>
  <si>
    <t>DIVISIONAL RAILWAY ENGINEER(TRD) (Joranda Road Traction)</t>
  </si>
  <si>
    <t>M/S SHALIVAHAN GREEN ENERGY LTD(SGEL)</t>
  </si>
  <si>
    <t>M/S MGM MINERALS LIMITED</t>
  </si>
  <si>
    <t>AED, Angul</t>
  </si>
  <si>
    <t>M/S JINDAL STEEL &amp; POWER LTD.</t>
  </si>
  <si>
    <t>THE DIVISIONAL ELECTRICAL ENGINEER (TRD)</t>
  </si>
  <si>
    <t>TED, Chainpal</t>
  </si>
  <si>
    <t>GM JAGANNATH AREA MCL, TALCHER</t>
  </si>
  <si>
    <t>NAVA BHARAT VENTURES LTD.</t>
  </si>
  <si>
    <t>SENIOR DIVNAL.ELECT.ENGINEER</t>
  </si>
  <si>
    <t>HEAVY WATER PROJECT, TALCHER</t>
  </si>
  <si>
    <t>SENIOR DIVNAL.ELECT.ENGINEER, TALCHER ROAD</t>
  </si>
  <si>
    <t>KED-I Kendrapara</t>
  </si>
  <si>
    <t>SR.DIVISIONAL ELECT.ENGINNER,E.COST.RLY</t>
  </si>
  <si>
    <t>PED, Paradeep</t>
  </si>
  <si>
    <t>THE EXECUTIVE ENGINEER, P.P.T</t>
  </si>
  <si>
    <t>General Purpose Supply</t>
  </si>
  <si>
    <t>12</t>
  </si>
  <si>
    <t>M/S INDIAN FARMERS FERTILIZER CO-OP LTD.</t>
  </si>
  <si>
    <t>SR.DIV.ELECT.ENGINEER.(TRD)/E.CO.RLY (Gorakhanath Traction)</t>
  </si>
  <si>
    <t>M/S IOCL REFINERY PROJECT.</t>
  </si>
  <si>
    <t>Total</t>
  </si>
  <si>
    <t>B</t>
  </si>
  <si>
    <t>New EHT Industries</t>
  </si>
  <si>
    <t>7</t>
  </si>
  <si>
    <t>EHT  New Total</t>
  </si>
  <si>
    <t>EHT Total</t>
  </si>
  <si>
    <t>Existing HT Industries</t>
  </si>
  <si>
    <t>BCDD-1</t>
  </si>
  <si>
    <t>THE CONTROLLER OF AERODROME</t>
  </si>
  <si>
    <t>RAHULCO</t>
  </si>
  <si>
    <t>ASST GENERAL MANNGER SBI,</t>
  </si>
  <si>
    <t>DIRECTORATE OF ESTATE</t>
  </si>
  <si>
    <t>DY.DIRECTOR GENERAL &amp; S I O,</t>
  </si>
  <si>
    <t>BCDD-2</t>
  </si>
  <si>
    <t>M/S FALCON MARINE EXPORTS LTD</t>
  </si>
  <si>
    <t>Allied Agro Industrial Activity</t>
  </si>
  <si>
    <t>DIVISIONAL HEAD (M),IDCO.</t>
  </si>
  <si>
    <t>BHARATI AIRTEL LTD.</t>
  </si>
  <si>
    <t>M/S INFOSYS TECHNOLOGIES LTD</t>
  </si>
  <si>
    <t>APPOLO HOSPITAL ENTERPRISERS LTD</t>
  </si>
  <si>
    <t>M/S TECH MAHINDRA LTD.</t>
  </si>
  <si>
    <t>ODISHA COMPUTER APPLICATION CENTRE</t>
  </si>
  <si>
    <t>M/S BIRLA INST. OF MANAGEMENT TECH.</t>
  </si>
  <si>
    <t>ALL INDIA INSTITUTE OF MEDICAL SCIENCE</t>
  </si>
  <si>
    <t xml:space="preserve">Specified Public Purpose </t>
  </si>
  <si>
    <t>INSTITUTE OF PHYSICS</t>
  </si>
  <si>
    <t>M/S HOTEL MAY FAIR LAGOON</t>
  </si>
  <si>
    <t>DIRECTOR INSTITUTE OF LIFE SCIENCE</t>
  </si>
  <si>
    <t>AIIMS MEDICAL COLLEGE,SE PROJECT CELL</t>
  </si>
  <si>
    <t>M/S TCS LTD.</t>
  </si>
  <si>
    <t>DY.CHIEF ELECTRICAL(LOCO)</t>
  </si>
  <si>
    <t>M/S D.N.HOMES PVT LTD.</t>
  </si>
  <si>
    <t>Bulk Domestic</t>
  </si>
  <si>
    <t>M/S KRIDAY REALITY PVT.LTD.</t>
  </si>
  <si>
    <t>M/S KALINGA INST. OF IND.TECHNOLOGY</t>
  </si>
  <si>
    <t>REGIONAL DIRECTOR E.S.I.CORP,BBSR</t>
  </si>
  <si>
    <t>M\S UTKAL HEALTH CARE PVT LTD</t>
  </si>
  <si>
    <t>THE PROJECT DIRECTOR M\S MEIL(BBSR)</t>
  </si>
  <si>
    <t xml:space="preserve"> Public water works</t>
  </si>
  <si>
    <t>THE REGISTRAR SIKHYA 'O' ANUSANDHAN</t>
  </si>
  <si>
    <t>M/S SIKSHYA O ANUSANDHAN</t>
  </si>
  <si>
    <t>M/S ADVANCED MEDICARE N RESEARCH INSTITUTE</t>
  </si>
  <si>
    <t>M/S TRIDENT PROPERTIES PVT.LTD</t>
  </si>
  <si>
    <t>CARRIAGE REPAIR WORKSHOP</t>
  </si>
  <si>
    <t>M/S UNITECH LIMITED</t>
  </si>
  <si>
    <t>M/S.DEVAVRATA HOMES PVT.LTD OVER BDA</t>
  </si>
  <si>
    <t>M\S HOTEL RASHMI PLAZA</t>
  </si>
  <si>
    <t>M\S LIFELINE MULTIVENTURES PVT LTD</t>
  </si>
  <si>
    <t>THE GENERAL MANAGER.WATCO DIVISION-I</t>
  </si>
  <si>
    <t xml:space="preserve">Public Water Works </t>
  </si>
  <si>
    <t>BED</t>
  </si>
  <si>
    <t>KUAKHAI WATER PUMP HOUSE</t>
  </si>
  <si>
    <t>PALASUNI WATER WORKS</t>
  </si>
  <si>
    <t>BIHARIJI CONTAINERS PVT LTD</t>
  </si>
  <si>
    <t>UTKAL BUILDERS LTD</t>
  </si>
  <si>
    <t>SAFARI RETREATS PVT LTD,DI-REJESH SHARMA</t>
  </si>
  <si>
    <t>11</t>
  </si>
  <si>
    <t>CDD-I</t>
  </si>
  <si>
    <t>THE REGISTRAR, ODISHA HIGH COURT</t>
  </si>
  <si>
    <t>M/S IOCL, PARADEEP REFINERY PROJECT</t>
  </si>
  <si>
    <t>PROJECT ENGINEER (STP)OISIPJ.CO</t>
  </si>
  <si>
    <t>Large Public Water Works</t>
  </si>
  <si>
    <t>National Law University</t>
  </si>
  <si>
    <t>CDD-II</t>
  </si>
  <si>
    <t>M/S. TRIPTY DRINKS (P) LTD.</t>
  </si>
  <si>
    <t>M/S PASUPATI AGROVET(P) LTD.</t>
  </si>
  <si>
    <t>M/S. PASUPATI ISPAT LTD.</t>
  </si>
  <si>
    <t>PASUPATI AGROVET(P) LTD</t>
  </si>
  <si>
    <t>DIRECTOR C.R.R.I</t>
  </si>
  <si>
    <t>CED</t>
  </si>
  <si>
    <t>THE D. D.   A. R. C.</t>
  </si>
  <si>
    <t>M/S SATYAM CASTINGS, PVT LTD.</t>
  </si>
  <si>
    <t>M/S R.S.B TRANSMISSION LTD.</t>
  </si>
  <si>
    <t>M/S RSB CASTINGS LTD.</t>
  </si>
  <si>
    <t>TOSHALI CEMENT(P) LTD</t>
  </si>
  <si>
    <t>AED</t>
  </si>
  <si>
    <t>M/S KARMA REROLLERS (P) LTD.</t>
  </si>
  <si>
    <t>AADITYA KRAFT &amp; PAPER PVT. LTD.</t>
  </si>
  <si>
    <t>EXECUTIVE ENGINEER MEGALIFT PROJECT DIVI</t>
  </si>
  <si>
    <t>Irrigation Pumping &amp; Agriculture</t>
  </si>
  <si>
    <t>JK LAKSHMI CEMENT LTD.</t>
  </si>
  <si>
    <t>EXE. ENG. MEGALIFT PROJECT DIVN.CUTTACK</t>
  </si>
  <si>
    <t>M/S. PARAMESWARI STRIPS PVT.LTD</t>
  </si>
  <si>
    <t>DED</t>
  </si>
  <si>
    <t>MISRILAL MINES P LTD</t>
  </si>
  <si>
    <t>NARBAHERAM POWER &amp; STEEL PVT LTD</t>
  </si>
  <si>
    <t>M/S IMFA LTD.</t>
  </si>
  <si>
    <t>M/S BALESORE ALLOYS LIMITED</t>
  </si>
  <si>
    <t>SAKTI SUGAR LTD</t>
  </si>
  <si>
    <t>ANED</t>
  </si>
  <si>
    <t>GANESH SPONGE PVT LTD</t>
  </si>
  <si>
    <t>KHD</t>
  </si>
  <si>
    <t>THE SENIOR DIVISONAL ENGINEER,(G)</t>
  </si>
  <si>
    <t>M/S NEW LAXMI STEEL &amp; POWER (P) LTD.</t>
  </si>
  <si>
    <t>M/S BRITANNIA INDUSTRIES LIMITED</t>
  </si>
  <si>
    <t>M/S INFOSYS LTD</t>
  </si>
  <si>
    <t>M/S HINDUSTAN COCA-COLA BEVERAGES P.LTD</t>
  </si>
  <si>
    <t>M/S.UNITED BREWARIES</t>
  </si>
  <si>
    <t>M/S PARLE AGRO (P) LTD.,C/O KAPIL KUMAR,</t>
  </si>
  <si>
    <t>GUPTA POWER INFRASTRUCTURE LTD</t>
  </si>
  <si>
    <t>M/s SMS India</t>
  </si>
  <si>
    <t>THE REGISTRAR IIT, BBSR</t>
  </si>
  <si>
    <t>M/S SUBHALAXMI AGENCIES PVT.LTD.</t>
  </si>
  <si>
    <t>THE REGISTRAR NISER</t>
  </si>
  <si>
    <t>M/S INDIAN OIL CORPN.LTD</t>
  </si>
  <si>
    <t>ICFMD</t>
  </si>
  <si>
    <t>M/S SHREE JAGANNATH ROLLER FLOUR MILL</t>
  </si>
  <si>
    <t>THE DIRECTOR,M/S TIRUPATI CONDUCTOR (P)</t>
  </si>
  <si>
    <t>M/S ORICON ENTERPRISES LTD</t>
  </si>
  <si>
    <t>BAED</t>
  </si>
  <si>
    <t>M S FALCON MARINE EXPORTS LTD</t>
  </si>
  <si>
    <t>M/S GARRISON ENGINEER</t>
  </si>
  <si>
    <t>MS SREERAGAM EXPORTS PVT LTD</t>
  </si>
  <si>
    <t>PED Puri</t>
  </si>
  <si>
    <t>E E PHD</t>
  </si>
  <si>
    <t>THE EXECUTIVE ENGINEER MEGA LIFT PROJECT</t>
  </si>
  <si>
    <t>M/S GOA CARBONS LTD.</t>
  </si>
  <si>
    <t>M/S ADANI WILMAR LIMITED.</t>
  </si>
  <si>
    <t>TED</t>
  </si>
  <si>
    <t>GLOBAL COAL MINING</t>
  </si>
  <si>
    <t>M/S K R ENTERPRISERS</t>
  </si>
  <si>
    <t>M/S GM IRON &amp; STEEL COMPANY LIMITED.</t>
  </si>
  <si>
    <t>HT Existing Total</t>
  </si>
  <si>
    <t>New HT Industries</t>
  </si>
  <si>
    <t>BCDD-I, BBSR</t>
  </si>
  <si>
    <t>10</t>
  </si>
  <si>
    <t>BCDD-II, BBSR</t>
  </si>
  <si>
    <t>4</t>
  </si>
  <si>
    <t>BED, BBSR</t>
  </si>
  <si>
    <t>JED, Jagatsinghpur</t>
  </si>
  <si>
    <t>HT NEW TOTAL</t>
  </si>
  <si>
    <t>HT EXISTING AND NEW TOTAL</t>
  </si>
  <si>
    <t>G.TOTAL</t>
  </si>
  <si>
    <t>BMC -ICOMC Building, Satya Nagar, BBSR</t>
  </si>
  <si>
    <t>BDA, Shanti Nagar Awas Yojana Project</t>
  </si>
  <si>
    <t>Odisha State Housing Board (OSHB), Dumuduma, BBSR</t>
  </si>
  <si>
    <t>BDA, EWS, Gadakana</t>
  </si>
  <si>
    <t>Residential Apartment Building Plot No. 25 (Part), Subudhipur</t>
  </si>
  <si>
    <t>BDA, Ghatikia</t>
  </si>
  <si>
    <t>M/s. Shree Krishna</t>
  </si>
  <si>
    <t>Mega Rural Pipe Water Supply at Baideswar &amp; Sananayapalli.</t>
  </si>
  <si>
    <t>Sri Sankar Cancer Centre &amp; Research Institute under Jatani</t>
  </si>
  <si>
    <t>Shree Jagannath Teaching Hospital</t>
  </si>
  <si>
    <t>Mega lift Projects, Chatia &amp; Saradeipur</t>
  </si>
  <si>
    <t>Nalco, Angul</t>
  </si>
  <si>
    <t>Mega lift Irrigation Kuteswar</t>
  </si>
  <si>
    <t>Mega lift Irrigation Olatha</t>
  </si>
  <si>
    <t>Mega lift Projects, Kadapada &amp; Kumbhia</t>
  </si>
  <si>
    <t>Mega PWS projets Pitta &amp; Jharikilinda</t>
  </si>
  <si>
    <t>M/s. Karnatka Power Corporation Ltd.(KPCL)</t>
  </si>
  <si>
    <t>Mega PWS Talcher (Balangi)</t>
  </si>
  <si>
    <t>Mega PWS Talcher (Samal)</t>
  </si>
  <si>
    <t>Mega Rural Pipe Water Supply at Ambasola, Jagatsinghpur</t>
  </si>
  <si>
    <t>M/s. Essar Minmet Ltd</t>
  </si>
  <si>
    <t>Apr'2022</t>
  </si>
  <si>
    <t>Dec'2022</t>
  </si>
  <si>
    <t>Jan'2023</t>
  </si>
  <si>
    <t>May'2022</t>
  </si>
  <si>
    <t>Sept'2022</t>
  </si>
  <si>
    <t>June'2022</t>
  </si>
  <si>
    <t>May'2021</t>
  </si>
  <si>
    <t>Aug'2022</t>
  </si>
  <si>
    <t>C.M.O,CAPITAL HOSPITAL</t>
  </si>
  <si>
    <t>M/S G S MARKETTING  ASSOCIATES</t>
  </si>
  <si>
    <t>M/S JAY BHARAT SPICES PVT.LTD</t>
  </si>
  <si>
    <t>M/S GENERAL MANAGER , PROJECT  WATCO DIV</t>
  </si>
  <si>
    <t>M/S TATA STEEL  MINING LIMITED</t>
  </si>
  <si>
    <t>M/S LINGARAJ PIPES PVT LTD</t>
  </si>
  <si>
    <t>M/S MAGNUM SEA FOODS LTD</t>
  </si>
  <si>
    <t>M/S XAVIER UNIVERSITY</t>
  </si>
  <si>
    <t>MOTHER CHIELD HOSPITAL  DHH,INF,BLOCK</t>
  </si>
  <si>
    <t>M/S ACB INDIA LTD.</t>
  </si>
  <si>
    <t>SENIOR DIVNAL.ELECT.ENGINEER, Malatipatapur</t>
  </si>
  <si>
    <t>M/S TATA STEEL MINING LIMITED</t>
  </si>
  <si>
    <t>M/S SHREE CEMENT  LTD</t>
  </si>
  <si>
    <t>M/S TATA STEEL BSL LIMITED</t>
  </si>
  <si>
    <t>M/S TALCHER FERTILIZERS  LIMITED</t>
  </si>
  <si>
    <t>COMPANY RUNGTA MINES LIMITED  ( FERRO AL</t>
  </si>
  <si>
    <t>RUNGTA  MINES LIMITED</t>
  </si>
  <si>
    <t xml:space="preserve">NTPC Limited, Talchar Tharmal </t>
  </si>
  <si>
    <t>AM/NS  INDIA</t>
  </si>
  <si>
    <t>Apr-2022</t>
  </si>
  <si>
    <t>Sept-2022</t>
  </si>
  <si>
    <t>April-2022</t>
  </si>
  <si>
    <t>Addl MU</t>
  </si>
  <si>
    <t xml:space="preserve">Consumption of FY.2020-21 </t>
  </si>
  <si>
    <t>April-21</t>
  </si>
  <si>
    <t>May-21</t>
  </si>
  <si>
    <t>June-21</t>
  </si>
  <si>
    <t>July-21</t>
  </si>
  <si>
    <t>Aug-21</t>
  </si>
  <si>
    <t>Sept-21</t>
  </si>
  <si>
    <t>Oct-21</t>
  </si>
  <si>
    <t>Nov'21</t>
  </si>
  <si>
    <t>Dec'21</t>
  </si>
  <si>
    <t>PED, Puri</t>
  </si>
  <si>
    <t>Nov-2021</t>
  </si>
  <si>
    <t>5</t>
  </si>
  <si>
    <t>Specified Public Purpose</t>
  </si>
  <si>
    <t>GPS</t>
  </si>
  <si>
    <t>LIN</t>
  </si>
  <si>
    <t>LPW</t>
  </si>
  <si>
    <t>AIC</t>
  </si>
  <si>
    <t>SPP</t>
  </si>
  <si>
    <t>General Purpose of Supply</t>
  </si>
  <si>
    <t>BCDD-II</t>
  </si>
  <si>
    <t>3</t>
  </si>
  <si>
    <t>KED, Khordha</t>
  </si>
  <si>
    <t>Balugaon, BAED</t>
  </si>
  <si>
    <t>Irrigation Pumping and Agriculture</t>
  </si>
  <si>
    <t>AED Angul</t>
  </si>
  <si>
    <t>8</t>
  </si>
  <si>
    <t>Licencee TPCODL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</si>
</sst>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u/>
      <sz val="12"/>
      <name val="Times New Roman"/>
      <family val="1"/>
    </font>
    <font>
      <u/>
      <sz val="10"/>
      <name val="Times New Roman"/>
      <family val="1"/>
    </font>
    <font>
      <u/>
      <sz val="8"/>
      <name val="Times New Roman"/>
      <family val="1"/>
    </font>
    <font>
      <b/>
      <sz val="8"/>
      <name val="Times New Roman"/>
      <family val="1"/>
    </font>
    <font>
      <sz val="11"/>
      <name val="Calibri"/>
      <family val="2"/>
    </font>
    <font>
      <sz val="8"/>
      <name val="Cambria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5" fillId="2" borderId="0"/>
    <xf numFmtId="0" fontId="2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5" fillId="4" borderId="0"/>
    <xf numFmtId="0" fontId="5" fillId="2" borderId="0"/>
  </cellStyleXfs>
  <cellXfs count="122">
    <xf numFmtId="0" fontId="0" fillId="0" borderId="0" xfId="0"/>
    <xf numFmtId="1" fontId="6" fillId="3" borderId="1" xfId="3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0" fontId="9" fillId="3" borderId="0" xfId="3" applyNumberFormat="1" applyFont="1" applyFill="1" applyBorder="1" applyAlignment="1">
      <alignment horizontal="center" vertical="center"/>
    </xf>
    <xf numFmtId="0" fontId="11" fillId="3" borderId="0" xfId="3" applyNumberFormat="1" applyFont="1" applyFill="1" applyBorder="1" applyAlignment="1">
      <alignment vertical="center" wrapText="1"/>
    </xf>
    <xf numFmtId="1" fontId="9" fillId="3" borderId="0" xfId="3" applyNumberFormat="1" applyFont="1" applyFill="1" applyBorder="1" applyAlignment="1">
      <alignment horizontal="center" vertical="center"/>
    </xf>
    <xf numFmtId="10" fontId="9" fillId="3" borderId="0" xfId="5" applyNumberFormat="1" applyFont="1" applyFill="1" applyBorder="1" applyAlignment="1">
      <alignment horizontal="center" vertical="center"/>
    </xf>
    <xf numFmtId="2" fontId="9" fillId="3" borderId="0" xfId="3" applyNumberFormat="1" applyFont="1" applyFill="1" applyBorder="1" applyAlignment="1">
      <alignment vertical="center"/>
    </xf>
    <xf numFmtId="49" fontId="9" fillId="3" borderId="0" xfId="3" applyNumberFormat="1" applyFont="1" applyFill="1" applyBorder="1" applyAlignment="1">
      <alignment vertical="center"/>
    </xf>
    <xf numFmtId="10" fontId="9" fillId="3" borderId="0" xfId="3" applyNumberFormat="1" applyFont="1" applyFill="1" applyAlignment="1">
      <alignment vertical="center"/>
    </xf>
    <xf numFmtId="2" fontId="9" fillId="3" borderId="0" xfId="3" applyNumberFormat="1" applyFont="1" applyFill="1" applyAlignment="1">
      <alignment vertical="center"/>
    </xf>
    <xf numFmtId="2" fontId="9" fillId="3" borderId="0" xfId="3" applyNumberFormat="1" applyFont="1" applyFill="1" applyAlignment="1">
      <alignment horizontal="center" vertical="center"/>
    </xf>
    <xf numFmtId="0" fontId="9" fillId="3" borderId="0" xfId="3" applyNumberFormat="1" applyFont="1" applyFill="1" applyAlignment="1">
      <alignment vertical="center"/>
    </xf>
    <xf numFmtId="0" fontId="10" fillId="3" borderId="3" xfId="3" applyNumberFormat="1" applyFont="1" applyFill="1" applyBorder="1" applyAlignment="1">
      <alignment horizontal="center" vertical="center"/>
    </xf>
    <xf numFmtId="0" fontId="14" fillId="3" borderId="0" xfId="3" applyNumberFormat="1" applyFont="1" applyFill="1" applyBorder="1" applyAlignment="1">
      <alignment horizontal="centerContinuous" vertical="center"/>
    </xf>
    <xf numFmtId="0" fontId="15" fillId="3" borderId="0" xfId="3" applyNumberFormat="1" applyFont="1" applyFill="1" applyBorder="1" applyAlignment="1">
      <alignment horizontal="centerContinuous" vertical="center" wrapText="1"/>
    </xf>
    <xf numFmtId="0" fontId="16" fillId="3" borderId="0" xfId="3" applyNumberFormat="1" applyFont="1" applyFill="1" applyBorder="1" applyAlignment="1">
      <alignment horizontal="centerContinuous" vertical="center" wrapText="1"/>
    </xf>
    <xf numFmtId="1" fontId="14" fillId="3" borderId="0" xfId="3" applyNumberFormat="1" applyFont="1" applyFill="1" applyBorder="1" applyAlignment="1">
      <alignment horizontal="center" vertical="center"/>
    </xf>
    <xf numFmtId="2" fontId="14" fillId="3" borderId="0" xfId="3" applyNumberFormat="1" applyFont="1" applyFill="1" applyBorder="1" applyAlignment="1">
      <alignment horizontal="centerContinuous" vertical="center"/>
    </xf>
    <xf numFmtId="2" fontId="13" fillId="3" borderId="0" xfId="3" applyNumberFormat="1" applyFont="1" applyFill="1" applyAlignment="1">
      <alignment horizontal="right" vertical="center"/>
    </xf>
    <xf numFmtId="2" fontId="13" fillId="3" borderId="0" xfId="3" applyNumberFormat="1" applyFont="1" applyFill="1" applyAlignment="1">
      <alignment vertical="center"/>
    </xf>
    <xf numFmtId="49" fontId="14" fillId="3" borderId="0" xfId="3" applyNumberFormat="1" applyFont="1" applyFill="1" applyBorder="1" applyAlignment="1">
      <alignment horizontal="centerContinuous" vertical="center"/>
    </xf>
    <xf numFmtId="10" fontId="14" fillId="3" borderId="0" xfId="5" applyNumberFormat="1" applyFont="1" applyFill="1" applyBorder="1" applyAlignment="1">
      <alignment horizontal="centerContinuous" vertical="center"/>
    </xf>
    <xf numFmtId="2" fontId="14" fillId="3" borderId="0" xfId="5" applyNumberFormat="1" applyFont="1" applyFill="1" applyBorder="1" applyAlignment="1">
      <alignment horizontal="centerContinuous" vertical="center"/>
    </xf>
    <xf numFmtId="2" fontId="14" fillId="3" borderId="0" xfId="5" applyNumberFormat="1" applyFont="1" applyFill="1" applyBorder="1" applyAlignment="1">
      <alignment horizontal="center" vertical="center"/>
    </xf>
    <xf numFmtId="0" fontId="8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 wrapText="1"/>
    </xf>
    <xf numFmtId="0" fontId="17" fillId="3" borderId="1" xfId="1" applyFont="1" applyFill="1" applyBorder="1" applyAlignment="1">
      <alignment vertical="center" wrapText="1"/>
    </xf>
    <xf numFmtId="1" fontId="4" fillId="3" borderId="1" xfId="1" applyNumberFormat="1" applyFont="1" applyFill="1" applyBorder="1" applyAlignment="1">
      <alignment horizontal="center" vertical="center"/>
    </xf>
    <xf numFmtId="2" fontId="4" fillId="3" borderId="1" xfId="5" applyNumberFormat="1" applyFont="1" applyFill="1" applyBorder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6" fillId="3" borderId="1" xfId="3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/>
    </xf>
    <xf numFmtId="1" fontId="6" fillId="3" borderId="1" xfId="3" applyNumberFormat="1" applyFont="1" applyFill="1" applyBorder="1" applyAlignment="1">
      <alignment horizontal="left" vertical="center" wrapText="1"/>
    </xf>
    <xf numFmtId="1" fontId="11" fillId="3" borderId="1" xfId="3" applyNumberFormat="1" applyFont="1" applyFill="1" applyBorder="1" applyAlignment="1">
      <alignment horizontal="left" vertical="center" wrapText="1"/>
    </xf>
    <xf numFmtId="1" fontId="7" fillId="3" borderId="1" xfId="3" applyNumberFormat="1" applyFont="1" applyFill="1" applyBorder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/>
    </xf>
    <xf numFmtId="2" fontId="8" fillId="3" borderId="1" xfId="5" applyNumberFormat="1" applyFont="1" applyFill="1" applyBorder="1" applyAlignment="1">
      <alignment horizontal="center" vertical="center"/>
    </xf>
    <xf numFmtId="2" fontId="8" fillId="3" borderId="0" xfId="1" applyNumberFormat="1" applyFont="1" applyFill="1" applyAlignment="1">
      <alignment vertical="center"/>
    </xf>
    <xf numFmtId="10" fontId="8" fillId="3" borderId="0" xfId="5" applyNumberFormat="1" applyFont="1" applyFill="1" applyAlignment="1">
      <alignment vertical="center"/>
    </xf>
    <xf numFmtId="0" fontId="6" fillId="3" borderId="1" xfId="3" applyFont="1" applyFill="1" applyBorder="1" applyAlignment="1">
      <alignment vertical="center" wrapText="1"/>
    </xf>
    <xf numFmtId="1" fontId="11" fillId="3" borderId="1" xfId="3" applyNumberFormat="1" applyFont="1" applyFill="1" applyBorder="1" applyAlignment="1">
      <alignment vertical="center" wrapText="1"/>
    </xf>
    <xf numFmtId="164" fontId="8" fillId="3" borderId="1" xfId="1" applyNumberFormat="1" applyFont="1" applyFill="1" applyBorder="1" applyAlignment="1">
      <alignment vertical="center"/>
    </xf>
    <xf numFmtId="1" fontId="6" fillId="3" borderId="1" xfId="3" applyNumberFormat="1" applyFont="1" applyFill="1" applyBorder="1" applyAlignment="1">
      <alignment vertical="center" wrapText="1"/>
    </xf>
    <xf numFmtId="164" fontId="8" fillId="3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164" fontId="8" fillId="3" borderId="0" xfId="1" applyNumberFormat="1" applyFont="1" applyFill="1" applyAlignment="1">
      <alignment vertical="center"/>
    </xf>
    <xf numFmtId="10" fontId="4" fillId="3" borderId="1" xfId="5" applyNumberFormat="1" applyFont="1" applyFill="1" applyBorder="1" applyAlignment="1">
      <alignment horizontal="center" vertical="center"/>
    </xf>
    <xf numFmtId="1" fontId="8" fillId="3" borderId="1" xfId="1" applyNumberFormat="1" applyFont="1" applyFill="1" applyBorder="1" applyAlignment="1">
      <alignment vertical="center"/>
    </xf>
    <xf numFmtId="2" fontId="4" fillId="3" borderId="1" xfId="1" applyNumberFormat="1" applyFont="1" applyFill="1" applyBorder="1" applyAlignment="1">
      <alignment horizontal="center" vertical="center"/>
    </xf>
    <xf numFmtId="10" fontId="4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vertical="center"/>
    </xf>
    <xf numFmtId="0" fontId="11" fillId="3" borderId="1" xfId="1" applyFont="1" applyFill="1" applyBorder="1" applyAlignment="1">
      <alignment vertical="center" wrapText="1"/>
    </xf>
    <xf numFmtId="1" fontId="11" fillId="3" borderId="1" xfId="3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11" fillId="3" borderId="1" xfId="3" applyNumberFormat="1" applyFont="1" applyFill="1" applyBorder="1" applyAlignment="1">
      <alignment horizontal="left" vertical="center" wrapText="1"/>
    </xf>
    <xf numFmtId="1" fontId="9" fillId="3" borderId="1" xfId="3" applyNumberFormat="1" applyFont="1" applyFill="1" applyBorder="1" applyAlignment="1">
      <alignment horizontal="center" vertical="center"/>
    </xf>
    <xf numFmtId="17" fontId="18" fillId="3" borderId="1" xfId="6" applyNumberFormat="1" applyFont="1" applyFill="1" applyBorder="1" applyAlignment="1">
      <alignment horizontal="center" vertical="center" wrapText="1"/>
    </xf>
    <xf numFmtId="0" fontId="19" fillId="3" borderId="1" xfId="3" applyFont="1" applyFill="1" applyBorder="1" applyAlignment="1">
      <alignment vertical="center" wrapText="1"/>
    </xf>
    <xf numFmtId="0" fontId="11" fillId="3" borderId="1" xfId="7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1" fontId="8" fillId="3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11" fillId="3" borderId="0" xfId="1" applyFont="1" applyFill="1" applyAlignment="1">
      <alignment vertical="center" wrapText="1"/>
    </xf>
    <xf numFmtId="49" fontId="8" fillId="3" borderId="0" xfId="1" applyNumberFormat="1" applyFont="1" applyFill="1" applyAlignment="1">
      <alignment vertical="center"/>
    </xf>
    <xf numFmtId="2" fontId="8" fillId="3" borderId="0" xfId="5" applyNumberFormat="1" applyFont="1" applyFill="1" applyAlignment="1">
      <alignment vertical="center"/>
    </xf>
    <xf numFmtId="2" fontId="8" fillId="3" borderId="0" xfId="5" applyNumberFormat="1" applyFont="1" applyFill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10" fontId="8" fillId="3" borderId="1" xfId="5" applyNumberFormat="1" applyFont="1" applyFill="1" applyBorder="1" applyAlignment="1">
      <alignment horizontal="center" vertical="center"/>
    </xf>
    <xf numFmtId="2" fontId="3" fillId="3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2" fontId="8" fillId="3" borderId="0" xfId="1" applyNumberFormat="1" applyFont="1" applyFill="1" applyAlignment="1">
      <alignment horizontal="center" vertical="center"/>
    </xf>
    <xf numFmtId="0" fontId="20" fillId="3" borderId="0" xfId="3" applyNumberFormat="1" applyFont="1" applyFill="1" applyAlignment="1">
      <alignment vertical="center"/>
    </xf>
    <xf numFmtId="0" fontId="6" fillId="3" borderId="0" xfId="3" applyNumberFormat="1" applyFont="1" applyFill="1" applyBorder="1" applyAlignment="1">
      <alignment vertical="center" wrapText="1"/>
    </xf>
    <xf numFmtId="0" fontId="9" fillId="3" borderId="0" xfId="3" applyNumberFormat="1" applyFont="1" applyFill="1" applyAlignment="1">
      <alignment horizontal="center" vertical="center"/>
    </xf>
    <xf numFmtId="0" fontId="14" fillId="3" borderId="0" xfId="3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" fontId="12" fillId="3" borderId="1" xfId="9" applyNumberFormat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vertical="center"/>
    </xf>
    <xf numFmtId="0" fontId="3" fillId="3" borderId="0" xfId="1" applyFont="1" applyFill="1" applyBorder="1" applyAlignment="1">
      <alignment vertical="center" wrapText="1"/>
    </xf>
    <xf numFmtId="0" fontId="17" fillId="3" borderId="0" xfId="1" applyFont="1" applyFill="1" applyBorder="1" applyAlignment="1">
      <alignment vertical="center" wrapText="1"/>
    </xf>
    <xf numFmtId="1" fontId="4" fillId="3" borderId="0" xfId="1" applyNumberFormat="1" applyFont="1" applyFill="1" applyBorder="1" applyAlignment="1">
      <alignment horizontal="center" vertical="center"/>
    </xf>
    <xf numFmtId="1" fontId="4" fillId="3" borderId="2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10" fontId="4" fillId="3" borderId="0" xfId="5" applyNumberFormat="1" applyFont="1" applyFill="1" applyBorder="1" applyAlignment="1">
      <alignment horizontal="center" vertical="center"/>
    </xf>
    <xf numFmtId="2" fontId="4" fillId="3" borderId="0" xfId="5" applyNumberFormat="1" applyFont="1" applyFill="1" applyBorder="1" applyAlignment="1">
      <alignment horizontal="center" vertical="center"/>
    </xf>
    <xf numFmtId="2" fontId="4" fillId="3" borderId="2" xfId="5" applyNumberFormat="1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2" fontId="6" fillId="3" borderId="1" xfId="3" applyNumberFormat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vertical="center"/>
    </xf>
    <xf numFmtId="0" fontId="6" fillId="3" borderId="5" xfId="1" applyFont="1" applyFill="1" applyBorder="1" applyAlignment="1">
      <alignment vertical="center" wrapText="1"/>
    </xf>
    <xf numFmtId="0" fontId="11" fillId="3" borderId="5" xfId="1" applyFont="1" applyFill="1" applyBorder="1" applyAlignment="1">
      <alignment vertical="center" wrapText="1"/>
    </xf>
    <xf numFmtId="1" fontId="8" fillId="3" borderId="5" xfId="1" applyNumberFormat="1" applyFont="1" applyFill="1" applyBorder="1" applyAlignment="1">
      <alignment horizontal="center" vertical="center"/>
    </xf>
    <xf numFmtId="2" fontId="8" fillId="3" borderId="5" xfId="1" applyNumberFormat="1" applyFont="1" applyFill="1" applyBorder="1" applyAlignment="1">
      <alignment horizontal="center" vertical="center"/>
    </xf>
    <xf numFmtId="49" fontId="8" fillId="3" borderId="0" xfId="1" applyNumberFormat="1" applyFont="1" applyFill="1" applyAlignment="1">
      <alignment horizontal="center" vertical="center"/>
    </xf>
    <xf numFmtId="10" fontId="8" fillId="3" borderId="0" xfId="5" applyNumberFormat="1" applyFont="1" applyFill="1" applyAlignment="1">
      <alignment horizontal="center" vertical="center"/>
    </xf>
    <xf numFmtId="0" fontId="13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10" fontId="3" fillId="3" borderId="2" xfId="5" applyNumberFormat="1" applyFont="1" applyFill="1" applyBorder="1" applyAlignment="1">
      <alignment horizontal="center" vertical="center" wrapText="1"/>
    </xf>
    <xf numFmtId="10" fontId="3" fillId="3" borderId="5" xfId="5" applyNumberFormat="1" applyFont="1" applyFill="1" applyBorder="1" applyAlignment="1">
      <alignment horizontal="center" vertical="center" wrapText="1"/>
    </xf>
    <xf numFmtId="10" fontId="4" fillId="3" borderId="1" xfId="5" applyNumberFormat="1" applyFont="1" applyFill="1" applyBorder="1" applyAlignment="1">
      <alignment horizontal="center" vertical="center" wrapText="1"/>
    </xf>
  </cellXfs>
  <cellStyles count="10">
    <cellStyle name="Normal" xfId="0" builtinId="0"/>
    <cellStyle name="Normal 2" xfId="3"/>
    <cellStyle name="Normal 2 2" xfId="9"/>
    <cellStyle name="Normal 3" xfId="8"/>
    <cellStyle name="Normal 9" xfId="4"/>
    <cellStyle name="Normal_CONSUMPTION GREATER THAN 1 MVA" xfId="1"/>
    <cellStyle name="Normal_Xl0000014" xfId="7"/>
    <cellStyle name="Normal_Xl0000016" xfId="6"/>
    <cellStyle name="Percent 2" xfId="5"/>
    <cellStyle name="Percent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A293"/>
  <sheetViews>
    <sheetView tabSelected="1" zoomScale="80" zoomScaleNormal="80" workbookViewId="0">
      <pane xSplit="8" ySplit="6" topLeftCell="I85" activePane="bottomRight" state="frozen"/>
      <selection pane="topRight" activeCell="I1" sqref="I1"/>
      <selection pane="bottomLeft" activeCell="A7" sqref="A7"/>
      <selection pane="bottomRight" activeCell="O2" sqref="O2"/>
    </sheetView>
  </sheetViews>
  <sheetFormatPr defaultRowHeight="15" x14ac:dyDescent="0.25"/>
  <cols>
    <col min="1" max="1" width="5" style="68" customWidth="1"/>
    <col min="2" max="2" width="19.5703125" style="25" customWidth="1"/>
    <col min="3" max="3" width="25.7109375" style="27" customWidth="1"/>
    <col min="4" max="4" width="23.42578125" style="69" customWidth="1"/>
    <col min="5" max="5" width="10.7109375" style="68" customWidth="1"/>
    <col min="6" max="6" width="12.140625" style="67" customWidth="1"/>
    <col min="7" max="7" width="10" style="67" customWidth="1"/>
    <col min="8" max="8" width="10.85546875" style="67" customWidth="1"/>
    <col min="9" max="9" width="11.28515625" style="42" customWidth="1"/>
    <col min="10" max="10" width="10.85546875" style="42" customWidth="1"/>
    <col min="11" max="18" width="12.28515625" style="42" customWidth="1"/>
    <col min="19" max="19" width="15.140625" style="70" customWidth="1"/>
    <col min="20" max="20" width="6.7109375" style="70" customWidth="1"/>
    <col min="21" max="21" width="8.7109375" style="43" customWidth="1"/>
    <col min="22" max="22" width="12.140625" style="71" customWidth="1"/>
    <col min="23" max="23" width="10.140625" style="43" customWidth="1"/>
    <col min="24" max="24" width="14.140625" style="72" customWidth="1"/>
    <col min="25" max="25" width="0" style="25" hidden="1" customWidth="1"/>
    <col min="26" max="26" width="9.140625" style="68"/>
    <col min="27" max="16384" width="9.140625" style="25"/>
  </cols>
  <sheetData>
    <row r="1" spans="1:26" s="12" customFormat="1" ht="15" customHeight="1" x14ac:dyDescent="0.25">
      <c r="A1" s="3"/>
      <c r="B1" s="79" t="s">
        <v>273</v>
      </c>
      <c r="C1" s="80"/>
      <c r="D1" s="4"/>
      <c r="E1" s="3"/>
      <c r="F1" s="5"/>
      <c r="G1" s="5"/>
      <c r="H1" s="6"/>
      <c r="I1" s="7"/>
      <c r="J1" s="7"/>
      <c r="K1" s="7"/>
      <c r="L1" s="7"/>
      <c r="M1" s="7"/>
      <c r="N1" s="7"/>
      <c r="O1" s="7"/>
      <c r="P1" s="7"/>
      <c r="Q1" s="7"/>
      <c r="R1" s="7"/>
      <c r="S1" s="8"/>
      <c r="T1" s="7"/>
      <c r="U1" s="9"/>
      <c r="V1" s="10"/>
      <c r="W1" s="9"/>
      <c r="X1" s="11"/>
      <c r="Z1" s="81"/>
    </row>
    <row r="2" spans="1:26" s="12" customFormat="1" ht="24" customHeight="1" x14ac:dyDescent="0.25">
      <c r="A2" s="13"/>
      <c r="B2" s="14"/>
      <c r="C2" s="15"/>
      <c r="D2" s="16"/>
      <c r="E2" s="82"/>
      <c r="F2" s="17"/>
      <c r="G2" s="17"/>
      <c r="H2" s="17"/>
      <c r="I2" s="18"/>
      <c r="J2" s="18"/>
      <c r="K2" s="18"/>
      <c r="L2" s="19" t="s">
        <v>4</v>
      </c>
      <c r="M2" s="20" t="s">
        <v>5</v>
      </c>
      <c r="N2" s="20"/>
      <c r="O2" s="20"/>
      <c r="P2" s="20"/>
      <c r="Q2" s="20"/>
      <c r="R2" s="18"/>
      <c r="S2" s="21"/>
      <c r="T2" s="21"/>
      <c r="U2" s="22"/>
      <c r="V2" s="23"/>
      <c r="W2" s="22"/>
      <c r="X2" s="24"/>
      <c r="Z2" s="81"/>
    </row>
    <row r="3" spans="1:26" ht="15.75" x14ac:dyDescent="0.25">
      <c r="A3" s="108" t="s">
        <v>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</row>
    <row r="4" spans="1:26" s="26" customFormat="1" ht="42.75" customHeight="1" x14ac:dyDescent="0.25">
      <c r="A4" s="109" t="s">
        <v>1</v>
      </c>
      <c r="B4" s="109" t="s">
        <v>7</v>
      </c>
      <c r="C4" s="110" t="s">
        <v>8</v>
      </c>
      <c r="D4" s="111" t="s">
        <v>9</v>
      </c>
      <c r="E4" s="109" t="s">
        <v>10</v>
      </c>
      <c r="F4" s="112" t="s">
        <v>11</v>
      </c>
      <c r="G4" s="112" t="s">
        <v>12</v>
      </c>
      <c r="H4" s="112" t="s">
        <v>13</v>
      </c>
      <c r="I4" s="113" t="s">
        <v>14</v>
      </c>
      <c r="J4" s="113"/>
      <c r="K4" s="113"/>
      <c r="L4" s="113"/>
      <c r="M4" s="113"/>
      <c r="N4" s="113"/>
      <c r="O4" s="113"/>
      <c r="P4" s="113"/>
      <c r="Q4" s="113"/>
      <c r="R4" s="113"/>
      <c r="S4" s="116" t="s">
        <v>15</v>
      </c>
      <c r="T4" s="117" t="s">
        <v>19</v>
      </c>
      <c r="U4" s="119" t="s">
        <v>20</v>
      </c>
      <c r="V4" s="115" t="s">
        <v>16</v>
      </c>
      <c r="W4" s="121" t="s">
        <v>17</v>
      </c>
      <c r="X4" s="115" t="s">
        <v>18</v>
      </c>
      <c r="Y4" s="114" t="s">
        <v>245</v>
      </c>
      <c r="Z4" s="115" t="s">
        <v>246</v>
      </c>
    </row>
    <row r="5" spans="1:26" s="27" customFormat="1" ht="117" customHeight="1" x14ac:dyDescent="0.25">
      <c r="A5" s="109"/>
      <c r="B5" s="109"/>
      <c r="C5" s="110"/>
      <c r="D5" s="111"/>
      <c r="E5" s="109"/>
      <c r="F5" s="112"/>
      <c r="G5" s="112"/>
      <c r="H5" s="112"/>
      <c r="I5" s="77" t="s">
        <v>247</v>
      </c>
      <c r="J5" s="77" t="s">
        <v>248</v>
      </c>
      <c r="K5" s="77" t="s">
        <v>249</v>
      </c>
      <c r="L5" s="77" t="s">
        <v>250</v>
      </c>
      <c r="M5" s="77" t="s">
        <v>251</v>
      </c>
      <c r="N5" s="77" t="s">
        <v>252</v>
      </c>
      <c r="O5" s="77" t="s">
        <v>253</v>
      </c>
      <c r="P5" s="77" t="s">
        <v>254</v>
      </c>
      <c r="Q5" s="77" t="s">
        <v>255</v>
      </c>
      <c r="R5" s="76" t="s">
        <v>0</v>
      </c>
      <c r="S5" s="116"/>
      <c r="T5" s="118"/>
      <c r="U5" s="120"/>
      <c r="V5" s="115"/>
      <c r="W5" s="121"/>
      <c r="X5" s="115"/>
      <c r="Y5" s="114"/>
      <c r="Z5" s="115"/>
    </row>
    <row r="6" spans="1:26" s="34" customFormat="1" x14ac:dyDescent="0.25">
      <c r="A6" s="28" t="s">
        <v>21</v>
      </c>
      <c r="B6" s="29" t="s">
        <v>22</v>
      </c>
      <c r="C6" s="30"/>
      <c r="D6" s="31"/>
      <c r="E6" s="28"/>
      <c r="F6" s="32"/>
      <c r="G6" s="32"/>
      <c r="H6" s="32"/>
      <c r="I6" s="54"/>
      <c r="J6" s="54"/>
      <c r="K6" s="54"/>
      <c r="L6" s="54"/>
      <c r="M6" s="54"/>
      <c r="N6" s="54"/>
      <c r="O6" s="54"/>
      <c r="P6" s="54"/>
      <c r="Q6" s="54"/>
      <c r="R6" s="2"/>
      <c r="S6" s="74"/>
      <c r="T6" s="74"/>
      <c r="U6" s="52"/>
      <c r="V6" s="33"/>
      <c r="W6" s="52"/>
      <c r="X6" s="33"/>
      <c r="Z6" s="28"/>
    </row>
    <row r="7" spans="1:26" ht="40.5" customHeight="1" x14ac:dyDescent="0.25">
      <c r="A7" s="35">
        <v>1</v>
      </c>
      <c r="B7" s="36" t="s">
        <v>23</v>
      </c>
      <c r="C7" s="37" t="s">
        <v>24</v>
      </c>
      <c r="D7" s="38" t="s">
        <v>25</v>
      </c>
      <c r="E7" s="39">
        <v>132</v>
      </c>
      <c r="F7" s="1">
        <v>21000</v>
      </c>
      <c r="G7" s="40"/>
      <c r="H7" s="40">
        <v>21000</v>
      </c>
      <c r="I7" s="2">
        <v>6.6750730000000003</v>
      </c>
      <c r="J7" s="2">
        <v>5.8946350000000001</v>
      </c>
      <c r="K7" s="2">
        <v>6.174811</v>
      </c>
      <c r="L7" s="2">
        <v>6.7802670000000003</v>
      </c>
      <c r="M7" s="2">
        <v>6.8851420000000001</v>
      </c>
      <c r="N7" s="2">
        <v>7.1918319999999998</v>
      </c>
      <c r="O7" s="2">
        <v>8.4569639999999993</v>
      </c>
      <c r="P7" s="2">
        <v>6.9464747520000003</v>
      </c>
      <c r="Q7" s="2">
        <v>6.4195427839999999</v>
      </c>
      <c r="R7" s="2">
        <f>SUM(I7:Q7)</f>
        <v>61.424741535999999</v>
      </c>
      <c r="S7" s="73"/>
      <c r="T7" s="73"/>
      <c r="U7" s="75">
        <v>0.45</v>
      </c>
      <c r="V7" s="41">
        <v>80.992760000000004</v>
      </c>
      <c r="W7" s="75">
        <v>0.44027375516416611</v>
      </c>
      <c r="X7" s="41">
        <v>82.781999999999996</v>
      </c>
      <c r="Y7" s="42">
        <f t="shared" ref="Y7:Y36" si="0">X7-V7</f>
        <v>1.7892399999999924</v>
      </c>
      <c r="Z7" s="2">
        <v>54.949999999999996</v>
      </c>
    </row>
    <row r="8" spans="1:26" ht="25.5" x14ac:dyDescent="0.25">
      <c r="A8" s="35">
        <v>2</v>
      </c>
      <c r="B8" s="36" t="s">
        <v>26</v>
      </c>
      <c r="C8" s="37" t="s">
        <v>27</v>
      </c>
      <c r="D8" s="38" t="s">
        <v>25</v>
      </c>
      <c r="E8" s="39">
        <v>132</v>
      </c>
      <c r="F8" s="1">
        <v>13000</v>
      </c>
      <c r="G8" s="40"/>
      <c r="H8" s="40">
        <v>13000</v>
      </c>
      <c r="I8" s="2">
        <v>2.5103</v>
      </c>
      <c r="J8" s="2">
        <v>2.2426620000000002</v>
      </c>
      <c r="K8" s="2">
        <v>2.2599360000000002</v>
      </c>
      <c r="L8" s="2">
        <v>2.5006170000000001</v>
      </c>
      <c r="M8" s="2">
        <v>2.6234069999999998</v>
      </c>
      <c r="N8" s="2">
        <v>2.894863</v>
      </c>
      <c r="O8" s="2">
        <v>3.1770975880000001</v>
      </c>
      <c r="P8" s="2">
        <v>2.5262840899999999</v>
      </c>
      <c r="Q8" s="2">
        <v>2.5658348330000003</v>
      </c>
      <c r="R8" s="2">
        <f t="shared" ref="R8:R41" si="1">SUM(I8:Q8)</f>
        <v>23.301001510999999</v>
      </c>
      <c r="S8" s="73"/>
      <c r="T8" s="73"/>
      <c r="U8" s="75">
        <v>0.28000000000000003</v>
      </c>
      <c r="V8" s="41">
        <v>31.544384999999998</v>
      </c>
      <c r="W8" s="75">
        <v>0.27699670706006324</v>
      </c>
      <c r="X8" s="41">
        <v>31.886400000000005</v>
      </c>
      <c r="Y8" s="42">
        <f t="shared" si="0"/>
        <v>0.34201500000000706</v>
      </c>
      <c r="Z8" s="2">
        <v>21.845700000000001</v>
      </c>
    </row>
    <row r="9" spans="1:26" ht="25.5" customHeight="1" x14ac:dyDescent="0.25">
      <c r="A9" s="35">
        <v>3</v>
      </c>
      <c r="B9" s="36" t="s">
        <v>29</v>
      </c>
      <c r="C9" s="37" t="s">
        <v>30</v>
      </c>
      <c r="D9" s="38" t="s">
        <v>28</v>
      </c>
      <c r="E9" s="39">
        <v>132</v>
      </c>
      <c r="F9" s="1">
        <v>22000</v>
      </c>
      <c r="G9" s="40"/>
      <c r="H9" s="40">
        <v>22000</v>
      </c>
      <c r="I9" s="2">
        <v>3.1615120000000001</v>
      </c>
      <c r="J9" s="2">
        <v>1.310662</v>
      </c>
      <c r="K9" s="2">
        <v>1.9074789999999999</v>
      </c>
      <c r="L9" s="2">
        <v>2.2870050000000002</v>
      </c>
      <c r="M9" s="2">
        <v>4.4703540000000004</v>
      </c>
      <c r="N9" s="2">
        <v>3.1658879999999998</v>
      </c>
      <c r="O9" s="2">
        <v>3.2950979999999999</v>
      </c>
      <c r="P9" s="2">
        <v>3.976817</v>
      </c>
      <c r="Q9" s="2">
        <v>3.615135</v>
      </c>
      <c r="R9" s="2">
        <f t="shared" si="1"/>
        <v>27.18995</v>
      </c>
      <c r="S9" s="73"/>
      <c r="T9" s="73"/>
      <c r="U9" s="75">
        <v>0.18</v>
      </c>
      <c r="V9" s="41">
        <v>33.6477</v>
      </c>
      <c r="W9" s="75">
        <v>0.1745937110834371</v>
      </c>
      <c r="X9" s="41">
        <v>34.689599999999999</v>
      </c>
      <c r="Y9" s="42">
        <f t="shared" si="0"/>
        <v>1.0418999999999983</v>
      </c>
      <c r="Z9" s="2">
        <v>24.473370000000003</v>
      </c>
    </row>
    <row r="10" spans="1:26" ht="38.25" x14ac:dyDescent="0.25">
      <c r="A10" s="35">
        <v>4</v>
      </c>
      <c r="B10" s="36" t="s">
        <v>31</v>
      </c>
      <c r="C10" s="37" t="s">
        <v>32</v>
      </c>
      <c r="D10" s="38" t="s">
        <v>25</v>
      </c>
      <c r="E10" s="39">
        <v>132</v>
      </c>
      <c r="F10" s="1">
        <v>18000</v>
      </c>
      <c r="G10" s="40"/>
      <c r="H10" s="40">
        <v>18000</v>
      </c>
      <c r="I10" s="2">
        <v>4.6744640000000004</v>
      </c>
      <c r="J10" s="2">
        <v>4.3325630000000004</v>
      </c>
      <c r="K10" s="2">
        <v>4.3721389999999998</v>
      </c>
      <c r="L10" s="2">
        <v>4.9101650000000001</v>
      </c>
      <c r="M10" s="2">
        <v>4.7751010000000003</v>
      </c>
      <c r="N10" s="2">
        <v>5.0253009999999998</v>
      </c>
      <c r="O10" s="2">
        <v>5.5716807479999995</v>
      </c>
      <c r="P10" s="2">
        <v>5.2450117860000001</v>
      </c>
      <c r="Q10" s="2">
        <v>5.562082352</v>
      </c>
      <c r="R10" s="2">
        <f t="shared" si="1"/>
        <v>44.468507885999998</v>
      </c>
      <c r="S10" s="73"/>
      <c r="T10" s="73"/>
      <c r="U10" s="75">
        <v>0.37</v>
      </c>
      <c r="V10" s="41">
        <v>58.048932999999998</v>
      </c>
      <c r="W10" s="75">
        <v>0.3681439180618975</v>
      </c>
      <c r="X10" s="41">
        <v>58.3416</v>
      </c>
      <c r="Y10" s="42">
        <f t="shared" si="0"/>
        <v>0.29266700000000156</v>
      </c>
      <c r="Z10" s="2">
        <v>53.263719999999999</v>
      </c>
    </row>
    <row r="11" spans="1:26" x14ac:dyDescent="0.25">
      <c r="A11" s="35">
        <v>5</v>
      </c>
      <c r="B11" s="36" t="s">
        <v>34</v>
      </c>
      <c r="C11" s="44" t="s">
        <v>2</v>
      </c>
      <c r="D11" s="45" t="s">
        <v>35</v>
      </c>
      <c r="E11" s="1">
        <v>132</v>
      </c>
      <c r="F11" s="1">
        <v>11110</v>
      </c>
      <c r="G11" s="40"/>
      <c r="H11" s="40">
        <v>11110</v>
      </c>
      <c r="I11" s="2">
        <v>0.13667899999999999</v>
      </c>
      <c r="J11" s="2">
        <v>0.18093999999999999</v>
      </c>
      <c r="K11" s="2">
        <v>0.35175200000000001</v>
      </c>
      <c r="L11" s="48">
        <v>0.12273299999999999</v>
      </c>
      <c r="M11" s="48">
        <v>4.6480000000000002E-3</v>
      </c>
      <c r="N11" s="2">
        <v>0.95392699999999997</v>
      </c>
      <c r="O11" s="2">
        <v>5.1986999999999998E-2</v>
      </c>
      <c r="P11" s="2">
        <v>0.248081</v>
      </c>
      <c r="Q11" s="2">
        <v>9.4255080899999996E-2</v>
      </c>
      <c r="R11" s="2">
        <f t="shared" si="1"/>
        <v>2.1450020808999999</v>
      </c>
      <c r="S11" s="73"/>
      <c r="T11" s="73"/>
      <c r="U11" s="75">
        <v>0.03</v>
      </c>
      <c r="V11" s="41">
        <v>1.8480025999999998</v>
      </c>
      <c r="W11" s="75">
        <v>1.8988226904882267E-2</v>
      </c>
      <c r="X11" s="41">
        <v>2.919708</v>
      </c>
      <c r="Y11" s="42">
        <f t="shared" si="0"/>
        <v>1.0717054000000001</v>
      </c>
      <c r="Z11" s="2">
        <v>2.8136289999999997</v>
      </c>
    </row>
    <row r="12" spans="1:26" ht="36" customHeight="1" x14ac:dyDescent="0.25">
      <c r="A12" s="35">
        <v>6</v>
      </c>
      <c r="B12" s="36" t="s">
        <v>34</v>
      </c>
      <c r="C12" s="37" t="s">
        <v>234</v>
      </c>
      <c r="D12" s="38" t="s">
        <v>36</v>
      </c>
      <c r="E12" s="39">
        <v>132</v>
      </c>
      <c r="F12" s="1">
        <v>12000</v>
      </c>
      <c r="G12" s="40"/>
      <c r="H12" s="40">
        <v>12000</v>
      </c>
      <c r="I12" s="2">
        <v>0.82116800000000001</v>
      </c>
      <c r="J12" s="2">
        <v>0.83506100000000005</v>
      </c>
      <c r="K12" s="2">
        <v>0.82280500000000001</v>
      </c>
      <c r="L12" s="2">
        <v>1.1685920000000001</v>
      </c>
      <c r="M12" s="2">
        <v>0.976101</v>
      </c>
      <c r="N12" s="2">
        <v>1.3505339999999999</v>
      </c>
      <c r="O12" s="2">
        <v>1.0174989999999999</v>
      </c>
      <c r="P12" s="2">
        <v>2.3520569999999998</v>
      </c>
      <c r="Q12" s="2">
        <v>2.018548</v>
      </c>
      <c r="R12" s="2">
        <f t="shared" si="1"/>
        <v>11.362365</v>
      </c>
      <c r="S12" s="73"/>
      <c r="T12" s="73"/>
      <c r="U12" s="75">
        <v>0.12</v>
      </c>
      <c r="V12" s="41">
        <v>12.281461</v>
      </c>
      <c r="W12" s="75">
        <v>0.11683277207001522</v>
      </c>
      <c r="X12" s="41">
        <v>12.6144</v>
      </c>
      <c r="Y12" s="42">
        <f t="shared" si="0"/>
        <v>0.33293899999999965</v>
      </c>
      <c r="Z12" s="2">
        <v>14.638144</v>
      </c>
    </row>
    <row r="13" spans="1:26" ht="33.75" customHeight="1" x14ac:dyDescent="0.25">
      <c r="A13" s="35">
        <v>7</v>
      </c>
      <c r="B13" s="36" t="s">
        <v>34</v>
      </c>
      <c r="C13" s="37" t="s">
        <v>38</v>
      </c>
      <c r="D13" s="38" t="s">
        <v>35</v>
      </c>
      <c r="E13" s="39">
        <v>132</v>
      </c>
      <c r="F13" s="1">
        <v>5556</v>
      </c>
      <c r="G13" s="40"/>
      <c r="H13" s="40">
        <v>5556</v>
      </c>
      <c r="I13" s="48">
        <v>0</v>
      </c>
      <c r="J13" s="48">
        <v>9.68E-4</v>
      </c>
      <c r="K13" s="48">
        <v>8.0000000000000004E-4</v>
      </c>
      <c r="L13" s="48">
        <v>4.0000000000000003E-5</v>
      </c>
      <c r="M13" s="48">
        <v>4.15E-3</v>
      </c>
      <c r="N13" s="48">
        <v>0</v>
      </c>
      <c r="O13" s="48">
        <v>0</v>
      </c>
      <c r="P13" s="48">
        <v>1.9000000000000001E-4</v>
      </c>
      <c r="Q13" s="48">
        <v>2.0000000000000002E-5</v>
      </c>
      <c r="R13" s="2">
        <f t="shared" si="1"/>
        <v>6.1679999999999999E-3</v>
      </c>
      <c r="S13" s="73"/>
      <c r="T13" s="73"/>
      <c r="U13" s="75">
        <v>5.0000000000000001E-4</v>
      </c>
      <c r="V13" s="41">
        <v>1.0825056E-2</v>
      </c>
      <c r="W13" s="75">
        <v>2.2241486434509893E-4</v>
      </c>
      <c r="X13" s="41">
        <v>2.4335279999999997E-2</v>
      </c>
      <c r="Y13" s="42">
        <f t="shared" si="0"/>
        <v>1.3510223999999998E-2</v>
      </c>
      <c r="Z13" s="2">
        <v>0.18210399999999999</v>
      </c>
    </row>
    <row r="14" spans="1:26" ht="33.75" customHeight="1" x14ac:dyDescent="0.25">
      <c r="A14" s="35">
        <v>8</v>
      </c>
      <c r="B14" s="36" t="s">
        <v>34</v>
      </c>
      <c r="C14" s="37" t="s">
        <v>235</v>
      </c>
      <c r="D14" s="38" t="s">
        <v>28</v>
      </c>
      <c r="E14" s="39">
        <v>132</v>
      </c>
      <c r="F14" s="1">
        <v>15000</v>
      </c>
      <c r="G14" s="40"/>
      <c r="H14" s="40">
        <v>15000</v>
      </c>
      <c r="I14" s="2">
        <v>0.03</v>
      </c>
      <c r="J14" s="2">
        <v>2.4E-2</v>
      </c>
      <c r="K14" s="2">
        <v>3.5999999999999997E-2</v>
      </c>
      <c r="L14" s="2">
        <v>5.3999999999999999E-2</v>
      </c>
      <c r="M14" s="2">
        <v>1.6747000000000001E-2</v>
      </c>
      <c r="N14" s="2">
        <v>0.52657600000000004</v>
      </c>
      <c r="O14" s="2">
        <v>0.69394699999999998</v>
      </c>
      <c r="P14" s="2">
        <v>0.37723499999999999</v>
      </c>
      <c r="Q14" s="2">
        <v>0.79549300000000001</v>
      </c>
      <c r="R14" s="2">
        <f t="shared" si="1"/>
        <v>2.553998</v>
      </c>
      <c r="S14" s="73"/>
      <c r="T14" s="73"/>
      <c r="U14" s="75">
        <v>0.03</v>
      </c>
      <c r="V14" s="41">
        <v>2.0013230000000002</v>
      </c>
      <c r="W14" s="75">
        <v>1.5230768645357688E-2</v>
      </c>
      <c r="X14" s="41">
        <v>3.9420000000000002</v>
      </c>
      <c r="Y14" s="42">
        <f t="shared" si="0"/>
        <v>1.940677</v>
      </c>
      <c r="Z14" s="2">
        <v>0.03</v>
      </c>
    </row>
    <row r="15" spans="1:26" ht="38.25" x14ac:dyDescent="0.25">
      <c r="A15" s="35">
        <v>9</v>
      </c>
      <c r="B15" s="36" t="s">
        <v>39</v>
      </c>
      <c r="C15" s="37" t="s">
        <v>40</v>
      </c>
      <c r="D15" s="38" t="s">
        <v>25</v>
      </c>
      <c r="E15" s="39">
        <v>132</v>
      </c>
      <c r="F15" s="1">
        <v>18000</v>
      </c>
      <c r="G15" s="40"/>
      <c r="H15" s="40">
        <v>18000</v>
      </c>
      <c r="I15" s="2">
        <v>4.9544100000000002</v>
      </c>
      <c r="J15" s="2">
        <v>4.7053120000000002</v>
      </c>
      <c r="K15" s="2">
        <v>4.8902460000000003</v>
      </c>
      <c r="L15" s="2">
        <v>5.6866940000000001</v>
      </c>
      <c r="M15" s="2">
        <v>5.5743070000000001</v>
      </c>
      <c r="N15" s="2">
        <v>5.1587990000000001</v>
      </c>
      <c r="O15" s="2">
        <v>6.0325270310000008</v>
      </c>
      <c r="P15" s="2">
        <v>5.3565034639999993</v>
      </c>
      <c r="Q15" s="2">
        <v>5.2731012570000004</v>
      </c>
      <c r="R15" s="2">
        <f t="shared" si="1"/>
        <v>47.631899752000002</v>
      </c>
      <c r="S15" s="73"/>
      <c r="T15" s="73"/>
      <c r="U15" s="75">
        <v>0.41</v>
      </c>
      <c r="V15" s="41">
        <v>63.294167999999999</v>
      </c>
      <c r="W15" s="75">
        <v>0.40140898021308979</v>
      </c>
      <c r="X15" s="41">
        <v>64.648799999999994</v>
      </c>
      <c r="Y15" s="42">
        <f t="shared" si="0"/>
        <v>1.3546319999999952</v>
      </c>
      <c r="Z15" s="2">
        <v>54.058999999999997</v>
      </c>
    </row>
    <row r="16" spans="1:26" ht="25.5" x14ac:dyDescent="0.25">
      <c r="A16" s="35">
        <v>10</v>
      </c>
      <c r="B16" s="36" t="s">
        <v>39</v>
      </c>
      <c r="C16" s="37" t="s">
        <v>41</v>
      </c>
      <c r="D16" s="45" t="s">
        <v>35</v>
      </c>
      <c r="E16" s="39">
        <v>132</v>
      </c>
      <c r="F16" s="40">
        <v>2222.2199999999998</v>
      </c>
      <c r="G16" s="40"/>
      <c r="H16" s="40">
        <v>2222.2199999999998</v>
      </c>
      <c r="I16" s="2">
        <v>4.19E-2</v>
      </c>
      <c r="J16" s="2">
        <v>1.6271999999999998E-2</v>
      </c>
      <c r="K16" s="2">
        <v>3.7262000000000003E-2</v>
      </c>
      <c r="L16" s="2">
        <v>6.5278000000000003E-2</v>
      </c>
      <c r="M16" s="2">
        <v>2.6522E-2</v>
      </c>
      <c r="N16" s="2">
        <v>4.0425000000000003E-2</v>
      </c>
      <c r="O16" s="2">
        <v>7.4031096399999996E-2</v>
      </c>
      <c r="P16" s="2">
        <v>6.5880968099999992E-2</v>
      </c>
      <c r="Q16" s="2">
        <v>3.3072062700000002E-2</v>
      </c>
      <c r="R16" s="2">
        <f t="shared" si="1"/>
        <v>0.4006431272</v>
      </c>
      <c r="S16" s="73"/>
      <c r="T16" s="73"/>
      <c r="U16" s="75">
        <v>0.03</v>
      </c>
      <c r="V16" s="41">
        <v>0.42232547200000004</v>
      </c>
      <c r="W16" s="75">
        <v>2.1694823338658957E-2</v>
      </c>
      <c r="X16" s="41">
        <v>0.58399941599999994</v>
      </c>
      <c r="Y16" s="42">
        <f t="shared" si="0"/>
        <v>0.1616739439999999</v>
      </c>
      <c r="Z16" s="2">
        <v>0.53972200000000004</v>
      </c>
    </row>
    <row r="17" spans="1:26" ht="25.5" x14ac:dyDescent="0.25">
      <c r="A17" s="35">
        <v>11</v>
      </c>
      <c r="B17" s="36" t="s">
        <v>39</v>
      </c>
      <c r="C17" s="37" t="s">
        <v>42</v>
      </c>
      <c r="D17" s="45" t="s">
        <v>35</v>
      </c>
      <c r="E17" s="39">
        <v>132</v>
      </c>
      <c r="F17" s="40">
        <v>2777.78</v>
      </c>
      <c r="G17" s="40"/>
      <c r="H17" s="40">
        <v>2777.78</v>
      </c>
      <c r="I17" s="2">
        <v>1.9100000000000001E-4</v>
      </c>
      <c r="J17" s="2">
        <v>8.8316000000000006E-2</v>
      </c>
      <c r="K17" s="2">
        <v>0.25040400000000002</v>
      </c>
      <c r="L17" s="2">
        <v>0.15695999999999999</v>
      </c>
      <c r="M17" s="2">
        <v>1.08E-3</v>
      </c>
      <c r="N17" s="2">
        <v>6.4042000000000002E-2</v>
      </c>
      <c r="O17" s="2">
        <v>5.0000000000000004E-6</v>
      </c>
      <c r="P17" s="2">
        <v>6.2686646400000004E-2</v>
      </c>
      <c r="Q17" s="2">
        <v>8.9485292000000011E-3</v>
      </c>
      <c r="R17" s="2">
        <f t="shared" si="1"/>
        <v>0.6326331756000001</v>
      </c>
      <c r="S17" s="73"/>
      <c r="T17" s="73"/>
      <c r="U17" s="75">
        <v>0.06</v>
      </c>
      <c r="V17" s="41">
        <v>1.2909935840000002</v>
      </c>
      <c r="W17" s="75">
        <v>5.3054488405724354E-2</v>
      </c>
      <c r="X17" s="41">
        <v>1.460001168</v>
      </c>
      <c r="Y17" s="42">
        <f t="shared" si="0"/>
        <v>0.16900758399999982</v>
      </c>
      <c r="Z17" s="2">
        <v>0.66700400000000004</v>
      </c>
    </row>
    <row r="18" spans="1:26" ht="25.5" x14ac:dyDescent="0.25">
      <c r="A18" s="35">
        <v>12</v>
      </c>
      <c r="B18" s="36" t="s">
        <v>43</v>
      </c>
      <c r="C18" s="37" t="s">
        <v>44</v>
      </c>
      <c r="D18" s="45" t="s">
        <v>35</v>
      </c>
      <c r="E18" s="39">
        <v>220</v>
      </c>
      <c r="F18" s="1">
        <v>20000</v>
      </c>
      <c r="G18" s="40"/>
      <c r="H18" s="40">
        <v>20000</v>
      </c>
      <c r="I18" s="2">
        <v>1.2080379999999999</v>
      </c>
      <c r="J18" s="2">
        <v>1.1075459999999999</v>
      </c>
      <c r="K18" s="2">
        <v>3.2150439999999998</v>
      </c>
      <c r="L18" s="2">
        <v>3.2217730000000002</v>
      </c>
      <c r="M18" s="2">
        <v>1.258948</v>
      </c>
      <c r="N18" s="2">
        <v>2.562236</v>
      </c>
      <c r="O18" s="2">
        <v>2.942148</v>
      </c>
      <c r="P18" s="2">
        <v>5.0343530000000003</v>
      </c>
      <c r="Q18" s="2">
        <v>3.078808</v>
      </c>
      <c r="R18" s="2">
        <f t="shared" si="1"/>
        <v>23.628893999999999</v>
      </c>
      <c r="S18" s="73"/>
      <c r="T18" s="73"/>
      <c r="U18" s="75">
        <v>0.09</v>
      </c>
      <c r="V18" s="41">
        <v>19.581585</v>
      </c>
      <c r="W18" s="75">
        <v>0.11176703767123287</v>
      </c>
      <c r="X18" s="41">
        <v>15.768000000000001</v>
      </c>
      <c r="Y18" s="42">
        <f t="shared" si="0"/>
        <v>-3.8135849999999998</v>
      </c>
      <c r="Z18" s="2">
        <v>38.379800000000003</v>
      </c>
    </row>
    <row r="19" spans="1:26" ht="38.25" x14ac:dyDescent="0.25">
      <c r="A19" s="35">
        <v>13</v>
      </c>
      <c r="B19" s="36" t="s">
        <v>43</v>
      </c>
      <c r="C19" s="37" t="s">
        <v>45</v>
      </c>
      <c r="D19" s="45" t="s">
        <v>25</v>
      </c>
      <c r="E19" s="39">
        <v>132</v>
      </c>
      <c r="F19" s="1">
        <v>14000</v>
      </c>
      <c r="G19" s="40"/>
      <c r="H19" s="40">
        <v>14000</v>
      </c>
      <c r="I19" s="2">
        <v>1.278316</v>
      </c>
      <c r="J19" s="2">
        <v>1.429667</v>
      </c>
      <c r="K19" s="2">
        <v>1.440242</v>
      </c>
      <c r="L19" s="2">
        <v>1.61913</v>
      </c>
      <c r="M19" s="2">
        <v>1.453039</v>
      </c>
      <c r="N19" s="2">
        <v>1.6068089999999999</v>
      </c>
      <c r="O19" s="2">
        <v>1.7791516969999999</v>
      </c>
      <c r="P19" s="2">
        <v>1.8052045749999999</v>
      </c>
      <c r="Q19" s="2">
        <v>1.7503938480000001</v>
      </c>
      <c r="R19" s="2">
        <f t="shared" si="1"/>
        <v>14.16195312</v>
      </c>
      <c r="S19" s="73"/>
      <c r="T19" s="73"/>
      <c r="U19" s="75">
        <v>0.16</v>
      </c>
      <c r="V19" s="41">
        <v>18.638403</v>
      </c>
      <c r="W19" s="75">
        <v>0.1519765410958904</v>
      </c>
      <c r="X19" s="41">
        <v>19.622399999999999</v>
      </c>
      <c r="Y19" s="42">
        <f t="shared" si="0"/>
        <v>0.98399699999999868</v>
      </c>
      <c r="Z19" s="2">
        <v>13.485238000000001</v>
      </c>
    </row>
    <row r="20" spans="1:26" ht="25.5" x14ac:dyDescent="0.25">
      <c r="A20" s="35">
        <v>14</v>
      </c>
      <c r="B20" s="36" t="s">
        <v>46</v>
      </c>
      <c r="C20" s="44" t="s">
        <v>47</v>
      </c>
      <c r="D20" s="38" t="s">
        <v>33</v>
      </c>
      <c r="E20" s="1">
        <v>132</v>
      </c>
      <c r="F20" s="1">
        <v>31000</v>
      </c>
      <c r="G20" s="40">
        <v>5000</v>
      </c>
      <c r="H20" s="40">
        <v>36000</v>
      </c>
      <c r="I20" s="2">
        <v>18.212779000000001</v>
      </c>
      <c r="J20" s="2">
        <v>17.768560000000001</v>
      </c>
      <c r="K20" s="2">
        <v>17.244990999999999</v>
      </c>
      <c r="L20" s="2">
        <v>17.412770999999999</v>
      </c>
      <c r="M20" s="2">
        <v>16.522442999999999</v>
      </c>
      <c r="N20" s="2">
        <v>15.801272000000001</v>
      </c>
      <c r="O20" s="2">
        <v>17.235075596999998</v>
      </c>
      <c r="P20" s="2">
        <v>14.503393238999999</v>
      </c>
      <c r="Q20" s="2">
        <v>15.111312743000001</v>
      </c>
      <c r="R20" s="2">
        <f t="shared" si="1"/>
        <v>149.812597579</v>
      </c>
      <c r="S20" s="73" t="s">
        <v>242</v>
      </c>
      <c r="T20" s="73" t="s">
        <v>57</v>
      </c>
      <c r="U20" s="75">
        <v>0.68</v>
      </c>
      <c r="V20" s="41">
        <v>210.18521600000003</v>
      </c>
      <c r="W20" s="75">
        <v>0.66649294774226286</v>
      </c>
      <c r="X20" s="41">
        <v>214.44480000000004</v>
      </c>
      <c r="Y20" s="42">
        <f t="shared" si="0"/>
        <v>4.259584000000018</v>
      </c>
      <c r="Z20" s="2">
        <v>192.9084</v>
      </c>
    </row>
    <row r="21" spans="1:26" ht="25.5" x14ac:dyDescent="0.25">
      <c r="A21" s="35">
        <v>15</v>
      </c>
      <c r="B21" s="36" t="s">
        <v>46</v>
      </c>
      <c r="C21" s="37" t="s">
        <v>48</v>
      </c>
      <c r="D21" s="45" t="s">
        <v>35</v>
      </c>
      <c r="E21" s="39">
        <v>132</v>
      </c>
      <c r="F21" s="1">
        <v>3000</v>
      </c>
      <c r="G21" s="40"/>
      <c r="H21" s="40">
        <v>3000</v>
      </c>
      <c r="I21" s="2">
        <v>0</v>
      </c>
      <c r="J21" s="2">
        <v>2.6415999999999999E-2</v>
      </c>
      <c r="K21" s="2">
        <v>9.9999999999999995E-7</v>
      </c>
      <c r="L21" s="2">
        <v>0</v>
      </c>
      <c r="M21" s="2">
        <v>1.1440000000000001E-3</v>
      </c>
      <c r="N21" s="2">
        <v>1.9999999999999999E-6</v>
      </c>
      <c r="O21" s="2">
        <v>1.0694945E-3</v>
      </c>
      <c r="P21" s="2">
        <v>1.5665740000000001E-2</v>
      </c>
      <c r="Q21" s="2">
        <v>6.1824919999999993E-4</v>
      </c>
      <c r="R21" s="2">
        <f t="shared" si="1"/>
        <v>4.4916483699999996E-2</v>
      </c>
      <c r="S21" s="73"/>
      <c r="T21" s="73"/>
      <c r="U21" s="75">
        <v>1.5E-3</v>
      </c>
      <c r="V21" s="41">
        <v>3.4132999999999997E-2</v>
      </c>
      <c r="W21" s="75">
        <v>1.2988203957382039E-3</v>
      </c>
      <c r="X21" s="41">
        <v>3.9419999999999997E-2</v>
      </c>
      <c r="Y21" s="42">
        <f t="shared" si="0"/>
        <v>5.287E-3</v>
      </c>
      <c r="Z21" s="2">
        <v>0.38913300000000001</v>
      </c>
    </row>
    <row r="22" spans="1:26" ht="25.5" x14ac:dyDescent="0.25">
      <c r="A22" s="35">
        <v>16</v>
      </c>
      <c r="B22" s="36" t="s">
        <v>46</v>
      </c>
      <c r="C22" s="37" t="s">
        <v>49</v>
      </c>
      <c r="D22" s="38" t="s">
        <v>25</v>
      </c>
      <c r="E22" s="39">
        <v>132</v>
      </c>
      <c r="F22" s="1">
        <v>16000</v>
      </c>
      <c r="G22" s="40"/>
      <c r="H22" s="40">
        <v>16000</v>
      </c>
      <c r="I22" s="2">
        <v>4.1595300000000002</v>
      </c>
      <c r="J22" s="2">
        <v>3.965198</v>
      </c>
      <c r="K22" s="2">
        <v>3.9897520000000002</v>
      </c>
      <c r="L22" s="2">
        <v>4.5766309999999999</v>
      </c>
      <c r="M22" s="2">
        <v>4.5527610000000003</v>
      </c>
      <c r="N22" s="2">
        <v>4.2135590000000001</v>
      </c>
      <c r="O22" s="2">
        <v>5.1215371530000002</v>
      </c>
      <c r="P22" s="2">
        <v>4.5955143430000005</v>
      </c>
      <c r="Q22" s="2">
        <v>4.9418278979999997</v>
      </c>
      <c r="R22" s="2">
        <f t="shared" si="1"/>
        <v>40.116310393999996</v>
      </c>
      <c r="S22" s="73"/>
      <c r="T22" s="73"/>
      <c r="U22" s="75">
        <v>0.38</v>
      </c>
      <c r="V22" s="41">
        <v>52.087831000000001</v>
      </c>
      <c r="W22" s="75">
        <v>0.37163121432648399</v>
      </c>
      <c r="X22" s="41">
        <v>53.260800000000003</v>
      </c>
      <c r="Y22" s="42">
        <f t="shared" si="0"/>
        <v>1.1729690000000019</v>
      </c>
      <c r="Z22" s="2">
        <v>44.658999999999999</v>
      </c>
    </row>
    <row r="23" spans="1:26" ht="27" customHeight="1" x14ac:dyDescent="0.25">
      <c r="A23" s="35">
        <v>17</v>
      </c>
      <c r="B23" s="36" t="s">
        <v>46</v>
      </c>
      <c r="C23" s="37" t="s">
        <v>236</v>
      </c>
      <c r="D23" s="38" t="s">
        <v>33</v>
      </c>
      <c r="E23" s="39">
        <v>220</v>
      </c>
      <c r="F23" s="1">
        <v>90000</v>
      </c>
      <c r="G23" s="40"/>
      <c r="H23" s="40">
        <v>90000</v>
      </c>
      <c r="I23" s="2">
        <v>3.402158</v>
      </c>
      <c r="J23" s="2">
        <v>6.475867</v>
      </c>
      <c r="K23" s="2">
        <v>9.2449010000000005</v>
      </c>
      <c r="L23" s="2">
        <v>8.4354580000000006</v>
      </c>
      <c r="M23" s="2">
        <v>7.5238360000000002</v>
      </c>
      <c r="N23" s="2">
        <v>5.3624390000000002</v>
      </c>
      <c r="O23" s="2">
        <v>9.3715801929999998</v>
      </c>
      <c r="P23" s="2">
        <v>9.9917695179999999</v>
      </c>
      <c r="Q23" s="2">
        <v>13.188082202</v>
      </c>
      <c r="R23" s="2">
        <f t="shared" si="1"/>
        <v>72.996090913000003</v>
      </c>
      <c r="S23" s="73"/>
      <c r="T23" s="73"/>
      <c r="U23" s="75">
        <v>0.11</v>
      </c>
      <c r="V23" s="41">
        <v>83.806658999999996</v>
      </c>
      <c r="W23" s="75">
        <v>0.10629966894977169</v>
      </c>
      <c r="X23" s="41">
        <v>86.724000000000004</v>
      </c>
      <c r="Y23" s="42">
        <f t="shared" si="0"/>
        <v>2.9173410000000075</v>
      </c>
      <c r="Z23" s="2">
        <v>128.10299999999998</v>
      </c>
    </row>
    <row r="24" spans="1:26" ht="25.5" x14ac:dyDescent="0.25">
      <c r="A24" s="35">
        <v>18</v>
      </c>
      <c r="B24" s="36" t="s">
        <v>46</v>
      </c>
      <c r="C24" s="47" t="s">
        <v>48</v>
      </c>
      <c r="D24" s="45" t="s">
        <v>35</v>
      </c>
      <c r="E24" s="39">
        <v>132</v>
      </c>
      <c r="F24" s="1">
        <v>5000</v>
      </c>
      <c r="G24" s="40"/>
      <c r="H24" s="40">
        <v>5000</v>
      </c>
      <c r="I24" s="2">
        <v>0.257718</v>
      </c>
      <c r="J24" s="2">
        <v>0.273924</v>
      </c>
      <c r="K24" s="2">
        <v>4.0425999999999997E-2</v>
      </c>
      <c r="L24" s="2">
        <v>7.1612999999999996E-2</v>
      </c>
      <c r="M24" s="2">
        <v>4.6398000000000002E-2</v>
      </c>
      <c r="N24" s="2">
        <v>9.9999999999999995E-7</v>
      </c>
      <c r="O24" s="2">
        <v>1.0000000000000001E-7</v>
      </c>
      <c r="P24" s="2">
        <v>0.1023788618</v>
      </c>
      <c r="Q24" s="2">
        <v>1.1094850599999999E-2</v>
      </c>
      <c r="R24" s="2">
        <f t="shared" si="1"/>
        <v>0.80355381240000001</v>
      </c>
      <c r="S24" s="73"/>
      <c r="T24" s="73"/>
      <c r="U24" s="75">
        <v>0.02</v>
      </c>
      <c r="V24" s="41">
        <v>0.70103000000000004</v>
      </c>
      <c r="W24" s="75">
        <v>1.6005251141552511E-2</v>
      </c>
      <c r="X24" s="41">
        <v>0.876</v>
      </c>
      <c r="Y24" s="42">
        <f t="shared" si="0"/>
        <v>0.17496999999999996</v>
      </c>
      <c r="Z24" s="48">
        <v>2E-3</v>
      </c>
    </row>
    <row r="25" spans="1:26" ht="25.5" x14ac:dyDescent="0.25">
      <c r="A25" s="35">
        <v>19</v>
      </c>
      <c r="B25" s="36" t="s">
        <v>46</v>
      </c>
      <c r="C25" s="37" t="s">
        <v>237</v>
      </c>
      <c r="D25" s="38" t="s">
        <v>56</v>
      </c>
      <c r="E25" s="39">
        <v>132</v>
      </c>
      <c r="F25" s="1">
        <v>2000</v>
      </c>
      <c r="G25" s="40"/>
      <c r="H25" s="40">
        <v>2000</v>
      </c>
      <c r="I25" s="2">
        <v>0.03</v>
      </c>
      <c r="J25" s="2">
        <v>2.4E-2</v>
      </c>
      <c r="K25" s="2">
        <v>3.5999999999999997E-2</v>
      </c>
      <c r="L25" s="2">
        <v>5.3999999999999999E-2</v>
      </c>
      <c r="M25" s="2">
        <v>1.6747000000000001E-2</v>
      </c>
      <c r="N25" s="2">
        <v>1.7430999999999999E-2</v>
      </c>
      <c r="O25" s="2">
        <v>1.7859030200000001E-2</v>
      </c>
      <c r="P25" s="2">
        <v>2.26920262E-2</v>
      </c>
      <c r="Q25" s="2">
        <v>2.7595497200000003E-2</v>
      </c>
      <c r="R25" s="2">
        <f t="shared" si="1"/>
        <v>0.24632455360000002</v>
      </c>
      <c r="S25" s="73"/>
      <c r="T25" s="73"/>
      <c r="U25" s="75">
        <v>0.1</v>
      </c>
      <c r="V25" s="41">
        <v>0.35337799999999997</v>
      </c>
      <c r="W25" s="75">
        <v>2.0169977168949769E-2</v>
      </c>
      <c r="X25" s="41">
        <v>1.752</v>
      </c>
      <c r="Y25" s="42">
        <f t="shared" si="0"/>
        <v>1.398622</v>
      </c>
      <c r="Z25" s="2">
        <v>0.03</v>
      </c>
    </row>
    <row r="26" spans="1:26" ht="33" customHeight="1" x14ac:dyDescent="0.25">
      <c r="A26" s="35">
        <v>20</v>
      </c>
      <c r="B26" s="36" t="s">
        <v>46</v>
      </c>
      <c r="C26" s="37" t="s">
        <v>238</v>
      </c>
      <c r="D26" s="38" t="s">
        <v>36</v>
      </c>
      <c r="E26" s="39">
        <v>132</v>
      </c>
      <c r="F26" s="40">
        <v>20000</v>
      </c>
      <c r="G26" s="40">
        <v>5000</v>
      </c>
      <c r="H26" s="40">
        <v>25000</v>
      </c>
      <c r="I26" s="2">
        <v>0.03</v>
      </c>
      <c r="J26" s="2">
        <v>2.4E-2</v>
      </c>
      <c r="K26" s="2">
        <v>3.5999999999999997E-2</v>
      </c>
      <c r="L26" s="2">
        <v>3.4757940000000001</v>
      </c>
      <c r="M26" s="2">
        <v>6.5993490000000001</v>
      </c>
      <c r="N26" s="2">
        <v>6.302473</v>
      </c>
      <c r="O26" s="2">
        <v>12.187153410000001</v>
      </c>
      <c r="P26" s="2">
        <v>12.49</v>
      </c>
      <c r="Q26" s="2">
        <v>11.672801160000001</v>
      </c>
      <c r="R26" s="2">
        <f t="shared" si="1"/>
        <v>52.817570570000001</v>
      </c>
      <c r="S26" s="73" t="s">
        <v>243</v>
      </c>
      <c r="T26" s="73" t="s">
        <v>64</v>
      </c>
      <c r="U26" s="75">
        <v>0.3</v>
      </c>
      <c r="V26" s="41">
        <v>56.612616000000003</v>
      </c>
      <c r="W26" s="75">
        <v>0.25850509589041099</v>
      </c>
      <c r="X26" s="41">
        <v>65.796000000000006</v>
      </c>
      <c r="Y26" s="42">
        <f t="shared" si="0"/>
        <v>9.1833840000000038</v>
      </c>
      <c r="Z26" s="2">
        <v>0.03</v>
      </c>
    </row>
    <row r="27" spans="1:26" ht="25.5" x14ac:dyDescent="0.25">
      <c r="A27" s="35">
        <v>21</v>
      </c>
      <c r="B27" s="36" t="s">
        <v>46</v>
      </c>
      <c r="C27" s="37" t="s">
        <v>50</v>
      </c>
      <c r="D27" s="38" t="s">
        <v>28</v>
      </c>
      <c r="E27" s="39">
        <v>132</v>
      </c>
      <c r="F27" s="40">
        <v>1000</v>
      </c>
      <c r="G27" s="40"/>
      <c r="H27" s="40">
        <v>1000</v>
      </c>
      <c r="I27" s="2">
        <v>0.24469099999999999</v>
      </c>
      <c r="J27" s="2">
        <v>0.22356999999999999</v>
      </c>
      <c r="K27" s="2">
        <v>0.27146599999999999</v>
      </c>
      <c r="L27" s="2">
        <v>0.299732</v>
      </c>
      <c r="M27" s="2">
        <v>0.30126199999999997</v>
      </c>
      <c r="N27" s="2">
        <v>0.26779700000000001</v>
      </c>
      <c r="O27" s="2">
        <v>0.28911920649999995</v>
      </c>
      <c r="P27" s="2">
        <v>0.25793964209999998</v>
      </c>
      <c r="Q27" s="2">
        <v>0.26532174390000002</v>
      </c>
      <c r="R27" s="2">
        <f t="shared" si="1"/>
        <v>2.4208985924999999</v>
      </c>
      <c r="S27" s="73"/>
      <c r="T27" s="73"/>
      <c r="U27" s="75">
        <v>0.38</v>
      </c>
      <c r="V27" s="41">
        <v>3.2729179999999998</v>
      </c>
      <c r="W27" s="75">
        <v>0.37362077625570778</v>
      </c>
      <c r="X27" s="41">
        <v>3.3288000000000002</v>
      </c>
      <c r="Y27" s="42">
        <f t="shared" si="0"/>
        <v>5.5882000000000431E-2</v>
      </c>
      <c r="Z27" s="2">
        <v>3.2482440000000006</v>
      </c>
    </row>
    <row r="28" spans="1:26" ht="38.25" x14ac:dyDescent="0.25">
      <c r="A28" s="35">
        <v>22</v>
      </c>
      <c r="B28" s="36" t="s">
        <v>46</v>
      </c>
      <c r="C28" s="37" t="s">
        <v>51</v>
      </c>
      <c r="D28" s="38" t="s">
        <v>25</v>
      </c>
      <c r="E28" s="39">
        <v>132</v>
      </c>
      <c r="F28" s="40">
        <v>19000</v>
      </c>
      <c r="G28" s="40"/>
      <c r="H28" s="40">
        <v>19000</v>
      </c>
      <c r="I28" s="2">
        <v>5.0506380000000002</v>
      </c>
      <c r="J28" s="2">
        <v>5.0010859999999999</v>
      </c>
      <c r="K28" s="2">
        <v>5.0782819999999997</v>
      </c>
      <c r="L28" s="2">
        <v>6.0645439999999997</v>
      </c>
      <c r="M28" s="2">
        <v>5.3814409999999997</v>
      </c>
      <c r="N28" s="2">
        <v>5.2795740000000002</v>
      </c>
      <c r="O28" s="2">
        <v>6.47313881</v>
      </c>
      <c r="P28" s="2">
        <v>5.6076417940000001</v>
      </c>
      <c r="Q28" s="2">
        <v>6.5056101369999997</v>
      </c>
      <c r="R28" s="2">
        <f t="shared" si="1"/>
        <v>50.441955741000001</v>
      </c>
      <c r="S28" s="73"/>
      <c r="T28" s="73"/>
      <c r="U28" s="75">
        <v>0.4</v>
      </c>
      <c r="V28" s="41">
        <v>65.143564999999995</v>
      </c>
      <c r="W28" s="75">
        <v>0.39139368541216052</v>
      </c>
      <c r="X28" s="41">
        <v>66.575999999999993</v>
      </c>
      <c r="Y28" s="42">
        <f t="shared" si="0"/>
        <v>1.4324349999999981</v>
      </c>
      <c r="Z28" s="2">
        <v>56.095299999999995</v>
      </c>
    </row>
    <row r="29" spans="1:26" x14ac:dyDescent="0.25">
      <c r="A29" s="35">
        <v>23</v>
      </c>
      <c r="B29" s="36" t="s">
        <v>46</v>
      </c>
      <c r="C29" s="37" t="s">
        <v>239</v>
      </c>
      <c r="D29" s="38" t="s">
        <v>37</v>
      </c>
      <c r="E29" s="39">
        <v>132</v>
      </c>
      <c r="F29" s="40">
        <v>5556</v>
      </c>
      <c r="G29" s="40"/>
      <c r="H29" s="40">
        <v>5556</v>
      </c>
      <c r="I29" s="2">
        <v>0.03</v>
      </c>
      <c r="J29" s="2">
        <v>2.4E-2</v>
      </c>
      <c r="K29" s="2">
        <v>3.5999999999999997E-2</v>
      </c>
      <c r="L29" s="2">
        <v>1.774E-3</v>
      </c>
      <c r="M29" s="2">
        <v>0.18517400000000001</v>
      </c>
      <c r="N29" s="2">
        <v>0.34863499999999997</v>
      </c>
      <c r="O29" s="2">
        <v>1.0626649699999999</v>
      </c>
      <c r="P29" s="2">
        <v>1.1817148700000002</v>
      </c>
      <c r="Q29" s="2">
        <v>1.4982483600000001</v>
      </c>
      <c r="R29" s="2">
        <f t="shared" si="1"/>
        <v>4.3682112000000002</v>
      </c>
      <c r="S29" s="73"/>
      <c r="T29" s="73"/>
      <c r="U29" s="75">
        <v>0.1</v>
      </c>
      <c r="V29" s="41">
        <v>3.0591109999999997</v>
      </c>
      <c r="W29" s="75">
        <v>6.2853416932124873E-2</v>
      </c>
      <c r="X29" s="41">
        <v>4.8670559999999998</v>
      </c>
      <c r="Y29" s="42">
        <f t="shared" si="0"/>
        <v>1.8079450000000001</v>
      </c>
      <c r="Z29" s="2">
        <v>0.03</v>
      </c>
    </row>
    <row r="30" spans="1:26" x14ac:dyDescent="0.25">
      <c r="A30" s="35">
        <v>24</v>
      </c>
      <c r="B30" s="36" t="s">
        <v>46</v>
      </c>
      <c r="C30" s="37" t="s">
        <v>240</v>
      </c>
      <c r="D30" s="38" t="s">
        <v>56</v>
      </c>
      <c r="E30" s="39">
        <v>132</v>
      </c>
      <c r="F30" s="40">
        <v>7820</v>
      </c>
      <c r="G30" s="40"/>
      <c r="H30" s="40">
        <v>7820</v>
      </c>
      <c r="I30" s="2">
        <v>0.03</v>
      </c>
      <c r="J30" s="2">
        <v>2.4E-2</v>
      </c>
      <c r="K30" s="2">
        <v>3.5999999999999997E-2</v>
      </c>
      <c r="L30" s="2">
        <v>5.3999999999999999E-2</v>
      </c>
      <c r="M30" s="2">
        <v>1.6747000000000001E-2</v>
      </c>
      <c r="N30" s="2">
        <v>1.5836129999999999</v>
      </c>
      <c r="O30" s="2">
        <v>1.726664</v>
      </c>
      <c r="P30" s="2">
        <v>1.489687</v>
      </c>
      <c r="Q30" s="2">
        <v>1.8944829999999999</v>
      </c>
      <c r="R30" s="2">
        <f t="shared" si="1"/>
        <v>6.855194</v>
      </c>
      <c r="S30" s="73"/>
      <c r="T30" s="73"/>
      <c r="U30" s="75">
        <v>0.05</v>
      </c>
      <c r="V30" s="41">
        <v>3.1144239999999996</v>
      </c>
      <c r="W30" s="75">
        <v>4.5463919933667322E-2</v>
      </c>
      <c r="X30" s="41">
        <v>3.42516</v>
      </c>
      <c r="Y30" s="42">
        <f t="shared" si="0"/>
        <v>0.31073600000000035</v>
      </c>
      <c r="Z30" s="2">
        <v>0.03</v>
      </c>
    </row>
    <row r="31" spans="1:26" ht="38.25" x14ac:dyDescent="0.25">
      <c r="A31" s="35">
        <v>25</v>
      </c>
      <c r="B31" s="36" t="s">
        <v>52</v>
      </c>
      <c r="C31" s="37" t="s">
        <v>53</v>
      </c>
      <c r="D31" s="38" t="s">
        <v>25</v>
      </c>
      <c r="E31" s="39">
        <v>132</v>
      </c>
      <c r="F31" s="40">
        <v>8000</v>
      </c>
      <c r="G31" s="40"/>
      <c r="H31" s="40">
        <v>8000</v>
      </c>
      <c r="I31" s="2">
        <v>1.4049579999999999</v>
      </c>
      <c r="J31" s="2">
        <v>1.1856009999999999</v>
      </c>
      <c r="K31" s="2">
        <v>1.226448</v>
      </c>
      <c r="L31" s="2">
        <v>1.5163139999999999</v>
      </c>
      <c r="M31" s="2">
        <v>1.462442</v>
      </c>
      <c r="N31" s="2">
        <v>1.189125</v>
      </c>
      <c r="O31" s="2">
        <v>1.5522759350000002</v>
      </c>
      <c r="P31" s="2">
        <v>1.4870970940000001</v>
      </c>
      <c r="Q31" s="2">
        <v>1.37092174</v>
      </c>
      <c r="R31" s="2">
        <f t="shared" si="1"/>
        <v>12.395182769000002</v>
      </c>
      <c r="S31" s="73"/>
      <c r="T31" s="73"/>
      <c r="U31" s="75">
        <v>0.25</v>
      </c>
      <c r="V31" s="41">
        <v>17.095288</v>
      </c>
      <c r="W31" s="75">
        <v>0.24393961187214611</v>
      </c>
      <c r="X31" s="41">
        <v>17.52</v>
      </c>
      <c r="Y31" s="42">
        <f t="shared" si="0"/>
        <v>0.42471199999999953</v>
      </c>
      <c r="Z31" s="2">
        <v>7.3676519999999996</v>
      </c>
    </row>
    <row r="32" spans="1:26" ht="31.5" customHeight="1" x14ac:dyDescent="0.25">
      <c r="A32" s="35">
        <v>26</v>
      </c>
      <c r="B32" s="36" t="s">
        <v>54</v>
      </c>
      <c r="C32" s="37" t="s">
        <v>55</v>
      </c>
      <c r="D32" s="38" t="s">
        <v>56</v>
      </c>
      <c r="E32" s="39">
        <v>132</v>
      </c>
      <c r="F32" s="1">
        <v>23000</v>
      </c>
      <c r="G32" s="48">
        <v>12000</v>
      </c>
      <c r="H32" s="40">
        <v>35000</v>
      </c>
      <c r="I32" s="2">
        <v>8.9581330000000001</v>
      </c>
      <c r="J32" s="2">
        <v>8.6433450000000001</v>
      </c>
      <c r="K32" s="2">
        <v>8.4367540000000005</v>
      </c>
      <c r="L32" s="2">
        <v>8.8245090000000008</v>
      </c>
      <c r="M32" s="2">
        <v>8.5601959999999995</v>
      </c>
      <c r="N32" s="2">
        <v>7.4463280000000003</v>
      </c>
      <c r="O32" s="2">
        <v>8.1800546487999988</v>
      </c>
      <c r="P32" s="2">
        <v>7.5568749409999993</v>
      </c>
      <c r="Q32" s="2">
        <v>6.4849508159999996</v>
      </c>
      <c r="R32" s="2">
        <f t="shared" si="1"/>
        <v>73.091145405799992</v>
      </c>
      <c r="S32" s="73" t="s">
        <v>244</v>
      </c>
      <c r="T32" s="73" t="s">
        <v>57</v>
      </c>
      <c r="U32" s="75">
        <v>0.39</v>
      </c>
      <c r="V32" s="41">
        <v>106.057265</v>
      </c>
      <c r="W32" s="75">
        <v>0.3459141063274625</v>
      </c>
      <c r="X32" s="41">
        <v>119.574</v>
      </c>
      <c r="Y32" s="42">
        <f t="shared" si="0"/>
        <v>13.516734999999997</v>
      </c>
      <c r="Z32" s="2">
        <v>94.887799999999984</v>
      </c>
    </row>
    <row r="33" spans="1:26" ht="25.5" x14ac:dyDescent="0.25">
      <c r="A33" s="35">
        <v>27</v>
      </c>
      <c r="B33" s="36" t="s">
        <v>54</v>
      </c>
      <c r="C33" s="37" t="s">
        <v>3</v>
      </c>
      <c r="D33" s="38" t="s">
        <v>28</v>
      </c>
      <c r="E33" s="39">
        <v>132</v>
      </c>
      <c r="F33" s="1">
        <v>14000</v>
      </c>
      <c r="G33" s="40"/>
      <c r="H33" s="40">
        <v>14000</v>
      </c>
      <c r="I33" s="2">
        <v>1.8639889999999999</v>
      </c>
      <c r="J33" s="2">
        <v>1.9945029999999999</v>
      </c>
      <c r="K33" s="2">
        <v>0.96069899999999997</v>
      </c>
      <c r="L33" s="2">
        <v>0.92196199999999995</v>
      </c>
      <c r="M33" s="2">
        <v>0.36342000000000002</v>
      </c>
      <c r="N33" s="2">
        <v>1.0222610000000001</v>
      </c>
      <c r="O33" s="2">
        <v>0.76544999999999996</v>
      </c>
      <c r="P33" s="2">
        <v>0.58247300000000002</v>
      </c>
      <c r="Q33" s="2">
        <v>0.81823800000000002</v>
      </c>
      <c r="R33" s="2">
        <f t="shared" si="1"/>
        <v>9.2929950000000012</v>
      </c>
      <c r="S33" s="73"/>
      <c r="T33" s="73"/>
      <c r="U33" s="75">
        <v>0.12</v>
      </c>
      <c r="V33" s="41">
        <v>14.485233999999998</v>
      </c>
      <c r="W33" s="75">
        <v>0.11811182322243964</v>
      </c>
      <c r="X33" s="41">
        <v>14.716799999999999</v>
      </c>
      <c r="Y33" s="42">
        <f t="shared" si="0"/>
        <v>0.23156600000000083</v>
      </c>
      <c r="Z33" s="2">
        <v>22.299952999999995</v>
      </c>
    </row>
    <row r="34" spans="1:26" ht="25.5" x14ac:dyDescent="0.25">
      <c r="A34" s="35">
        <v>28</v>
      </c>
      <c r="B34" s="36" t="s">
        <v>54</v>
      </c>
      <c r="C34" s="37" t="s">
        <v>58</v>
      </c>
      <c r="D34" s="38" t="s">
        <v>28</v>
      </c>
      <c r="E34" s="39">
        <v>132</v>
      </c>
      <c r="F34" s="1">
        <v>11000</v>
      </c>
      <c r="G34" s="40"/>
      <c r="H34" s="40">
        <v>11000</v>
      </c>
      <c r="I34" s="2">
        <v>2.362371</v>
      </c>
      <c r="J34" s="2">
        <v>1.3290900000000001</v>
      </c>
      <c r="K34" s="2">
        <v>2.0153699999999999</v>
      </c>
      <c r="L34" s="2">
        <v>1.015101</v>
      </c>
      <c r="M34" s="2">
        <v>1.173818</v>
      </c>
      <c r="N34" s="2">
        <v>1.648458</v>
      </c>
      <c r="O34" s="2">
        <v>0.9822472107000001</v>
      </c>
      <c r="P34" s="2">
        <v>1.1150133430000002</v>
      </c>
      <c r="Q34" s="2">
        <v>0.74271372800000002</v>
      </c>
      <c r="R34" s="2">
        <f t="shared" si="1"/>
        <v>12.384182281700001</v>
      </c>
      <c r="S34" s="73"/>
      <c r="T34" s="73"/>
      <c r="U34" s="75">
        <v>0.21</v>
      </c>
      <c r="V34" s="41">
        <v>20.143808</v>
      </c>
      <c r="W34" s="75">
        <v>0.20904740556247406</v>
      </c>
      <c r="X34" s="41">
        <v>20.235600000000002</v>
      </c>
      <c r="Y34" s="42">
        <f t="shared" si="0"/>
        <v>9.179200000000165E-2</v>
      </c>
      <c r="Z34" s="2">
        <v>25.0518</v>
      </c>
    </row>
    <row r="35" spans="1:26" ht="27" customHeight="1" x14ac:dyDescent="0.25">
      <c r="A35" s="35">
        <v>29</v>
      </c>
      <c r="B35" s="36" t="s">
        <v>54</v>
      </c>
      <c r="C35" s="37" t="s">
        <v>241</v>
      </c>
      <c r="D35" s="38" t="s">
        <v>33</v>
      </c>
      <c r="E35" s="39">
        <v>220</v>
      </c>
      <c r="F35" s="1">
        <v>27000</v>
      </c>
      <c r="G35" s="40"/>
      <c r="H35" s="40">
        <v>27000</v>
      </c>
      <c r="I35" s="2">
        <v>0.25784000000000001</v>
      </c>
      <c r="J35" s="2">
        <v>2.7519999999999999E-2</v>
      </c>
      <c r="K35" s="2">
        <v>8.5691000000000003E-2</v>
      </c>
      <c r="L35" s="2">
        <v>5.3749999999999999E-2</v>
      </c>
      <c r="M35" s="2">
        <v>2.7348720000000002</v>
      </c>
      <c r="N35" s="2">
        <v>3.0666099999999998</v>
      </c>
      <c r="O35" s="2">
        <v>2.3104529180000002</v>
      </c>
      <c r="P35" s="2">
        <v>6.0470390813999995</v>
      </c>
      <c r="Q35" s="2">
        <v>4.3014323819999998</v>
      </c>
      <c r="R35" s="2">
        <f t="shared" si="1"/>
        <v>18.885207381400001</v>
      </c>
      <c r="S35" s="73"/>
      <c r="T35" s="73"/>
      <c r="U35" s="75">
        <v>0.06</v>
      </c>
      <c r="V35" s="41">
        <v>12.139283000000001</v>
      </c>
      <c r="W35" s="75">
        <v>5.132455183493996E-2</v>
      </c>
      <c r="X35" s="41">
        <v>14.1912</v>
      </c>
      <c r="Y35" s="42">
        <f t="shared" si="0"/>
        <v>2.0519169999999995</v>
      </c>
      <c r="Z35" s="2">
        <v>12.046578000000002</v>
      </c>
    </row>
    <row r="36" spans="1:26" ht="30" customHeight="1" x14ac:dyDescent="0.25">
      <c r="A36" s="35">
        <v>30</v>
      </c>
      <c r="B36" s="36" t="s">
        <v>54</v>
      </c>
      <c r="C36" s="37" t="s">
        <v>241</v>
      </c>
      <c r="D36" s="38" t="s">
        <v>35</v>
      </c>
      <c r="E36" s="39">
        <v>220</v>
      </c>
      <c r="F36" s="1">
        <v>5000</v>
      </c>
      <c r="G36" s="40"/>
      <c r="H36" s="40">
        <v>5000</v>
      </c>
      <c r="I36" s="2">
        <v>5.0000000000000001E-3</v>
      </c>
      <c r="J36" s="2">
        <v>0</v>
      </c>
      <c r="K36" s="2">
        <v>1.3829999999999999E-3</v>
      </c>
      <c r="L36" s="2">
        <v>0</v>
      </c>
      <c r="M36" s="2">
        <v>4.1423000000000001E-2</v>
      </c>
      <c r="N36" s="2">
        <v>2.7043999999999999E-2</v>
      </c>
      <c r="O36" s="2">
        <v>0</v>
      </c>
      <c r="P36" s="2">
        <v>5.6690999999999998E-2</v>
      </c>
      <c r="Q36" s="2">
        <v>0</v>
      </c>
      <c r="R36" s="2">
        <f t="shared" si="1"/>
        <v>0.13154099999999999</v>
      </c>
      <c r="S36" s="73"/>
      <c r="T36" s="73"/>
      <c r="U36" s="75">
        <v>3.0000000000000001E-3</v>
      </c>
      <c r="V36" s="41">
        <v>0.11865000000000001</v>
      </c>
      <c r="W36" s="75">
        <v>2.7089041095890412E-3</v>
      </c>
      <c r="X36" s="41">
        <v>0.13139999999999999</v>
      </c>
      <c r="Y36" s="42">
        <f t="shared" si="0"/>
        <v>1.2749999999999984E-2</v>
      </c>
      <c r="Z36" s="2">
        <v>0.23214200000000004</v>
      </c>
    </row>
    <row r="37" spans="1:26" ht="38.25" x14ac:dyDescent="0.25">
      <c r="A37" s="35">
        <v>31</v>
      </c>
      <c r="B37" s="36" t="s">
        <v>54</v>
      </c>
      <c r="C37" s="37" t="s">
        <v>59</v>
      </c>
      <c r="D37" s="38" t="s">
        <v>25</v>
      </c>
      <c r="E37" s="39">
        <v>132</v>
      </c>
      <c r="F37" s="1">
        <v>16000</v>
      </c>
      <c r="G37" s="40"/>
      <c r="H37" s="40">
        <v>16000</v>
      </c>
      <c r="I37" s="2">
        <v>5.13443</v>
      </c>
      <c r="J37" s="2">
        <v>4.8716850000000003</v>
      </c>
      <c r="K37" s="2">
        <v>5.0728989999999996</v>
      </c>
      <c r="L37" s="2">
        <v>5.4981710000000001</v>
      </c>
      <c r="M37" s="2">
        <v>5.2712070000000004</v>
      </c>
      <c r="N37" s="2">
        <v>4.2766099999999998</v>
      </c>
      <c r="O37" s="2">
        <v>5.091860413</v>
      </c>
      <c r="P37" s="2">
        <v>5.5119697419999998</v>
      </c>
      <c r="Q37" s="2">
        <v>5.5053383779999994</v>
      </c>
      <c r="R37" s="2">
        <f t="shared" si="1"/>
        <v>46.234170532999997</v>
      </c>
      <c r="S37" s="73"/>
      <c r="T37" s="73"/>
      <c r="U37" s="75">
        <v>0.44</v>
      </c>
      <c r="V37" s="41">
        <v>61.661002000000003</v>
      </c>
      <c r="W37" s="75">
        <v>0.43993294805936073</v>
      </c>
      <c r="X37" s="41">
        <v>61.670400000000001</v>
      </c>
      <c r="Y37" s="42">
        <f>X37-V37</f>
        <v>9.3979999999973529E-3</v>
      </c>
      <c r="Z37" s="2">
        <v>60.913000000000004</v>
      </c>
    </row>
    <row r="38" spans="1:26" ht="25.5" x14ac:dyDescent="0.25">
      <c r="A38" s="35">
        <v>32</v>
      </c>
      <c r="B38" s="36" t="s">
        <v>54</v>
      </c>
      <c r="C38" s="37" t="s">
        <v>60</v>
      </c>
      <c r="D38" s="38" t="s">
        <v>28</v>
      </c>
      <c r="E38" s="39">
        <v>220</v>
      </c>
      <c r="F38" s="1">
        <v>12000</v>
      </c>
      <c r="G38" s="40"/>
      <c r="H38" s="40">
        <v>12000</v>
      </c>
      <c r="I38" s="2">
        <v>1.1820999999999999</v>
      </c>
      <c r="J38" s="2">
        <v>0.38072400000000001</v>
      </c>
      <c r="K38" s="2">
        <v>0.20743900000000001</v>
      </c>
      <c r="L38" s="2">
        <v>0.81228699999999998</v>
      </c>
      <c r="M38" s="2">
        <v>0.257326</v>
      </c>
      <c r="N38" s="2">
        <v>0.223716</v>
      </c>
      <c r="O38" s="2">
        <v>0.29690624999999998</v>
      </c>
      <c r="P38" s="2">
        <v>0.65513750829999995</v>
      </c>
      <c r="Q38" s="2">
        <v>0.51946974629999998</v>
      </c>
      <c r="R38" s="2">
        <f t="shared" si="1"/>
        <v>4.5351055046000006</v>
      </c>
      <c r="S38" s="73"/>
      <c r="T38" s="73"/>
      <c r="U38" s="75">
        <v>0.06</v>
      </c>
      <c r="V38" s="41">
        <v>5.691592</v>
      </c>
      <c r="W38" s="75">
        <v>5.4143759512937595E-2</v>
      </c>
      <c r="X38" s="41">
        <v>6.3071999999999999</v>
      </c>
      <c r="Y38" s="42">
        <f>X38-V38</f>
        <v>0.61560799999999993</v>
      </c>
      <c r="Z38" s="2">
        <v>8.8821960000000004</v>
      </c>
    </row>
    <row r="39" spans="1:26" s="51" customFormat="1" x14ac:dyDescent="0.25">
      <c r="A39" s="48"/>
      <c r="B39" s="46"/>
      <c r="C39" s="49" t="s">
        <v>61</v>
      </c>
      <c r="D39" s="50"/>
      <c r="E39" s="48"/>
      <c r="F39" s="40">
        <v>491042</v>
      </c>
      <c r="G39" s="40">
        <v>22000</v>
      </c>
      <c r="H39" s="40">
        <v>513042</v>
      </c>
      <c r="I39" s="2">
        <v>78.10838600000001</v>
      </c>
      <c r="J39" s="2">
        <v>74.431692999999981</v>
      </c>
      <c r="K39" s="2">
        <v>79.779422000000011</v>
      </c>
      <c r="L39" s="2">
        <v>87.661664999999985</v>
      </c>
      <c r="M39" s="2">
        <v>89.081552000000016</v>
      </c>
      <c r="N39" s="2">
        <v>88.618179999999995</v>
      </c>
      <c r="O39" s="2">
        <f>SUM(O7:O38)</f>
        <v>105.7572455001</v>
      </c>
      <c r="P39" s="2">
        <f>SUM(P7:P38)</f>
        <v>107.26747202529999</v>
      </c>
      <c r="Q39" s="2">
        <f>SUM(Q7:Q38)</f>
        <v>106.07529537800001</v>
      </c>
      <c r="R39" s="2">
        <f t="shared" si="1"/>
        <v>816.78091090340001</v>
      </c>
      <c r="S39" s="48"/>
      <c r="T39" s="48"/>
      <c r="U39" s="75">
        <v>0.25303393433796945</v>
      </c>
      <c r="V39" s="2">
        <f>SUM(V7:V38)</f>
        <v>1039.365867712</v>
      </c>
      <c r="W39" s="75"/>
      <c r="X39" s="2">
        <f>SUM(X7:X38)</f>
        <v>1084.7198798639999</v>
      </c>
      <c r="Z39" s="2">
        <f>SUM(Z7:Z38)</f>
        <v>936.53362899999956</v>
      </c>
    </row>
    <row r="40" spans="1:26" s="34" customFormat="1" ht="24" customHeight="1" x14ac:dyDescent="0.25">
      <c r="A40" s="28" t="s">
        <v>62</v>
      </c>
      <c r="B40" s="29" t="s">
        <v>63</v>
      </c>
      <c r="C40" s="30"/>
      <c r="D40" s="31"/>
      <c r="E40" s="83"/>
      <c r="F40" s="32"/>
      <c r="G40" s="32"/>
      <c r="H40" s="32"/>
      <c r="I40" s="83"/>
      <c r="J40" s="83"/>
      <c r="K40" s="83"/>
      <c r="L40" s="83"/>
      <c r="M40" s="83"/>
      <c r="N40" s="83"/>
      <c r="O40" s="83"/>
      <c r="P40" s="83"/>
      <c r="Q40" s="83"/>
      <c r="R40" s="54"/>
      <c r="S40" s="74"/>
      <c r="T40" s="74"/>
      <c r="U40" s="52"/>
      <c r="V40" s="33"/>
      <c r="W40" s="52"/>
      <c r="X40" s="52"/>
      <c r="Z40" s="28"/>
    </row>
    <row r="41" spans="1:26" s="34" customFormat="1" ht="24" customHeight="1" x14ac:dyDescent="0.25">
      <c r="A41" s="28">
        <v>1</v>
      </c>
      <c r="B41" s="36" t="s">
        <v>256</v>
      </c>
      <c r="C41" s="37" t="s">
        <v>233</v>
      </c>
      <c r="D41" s="38" t="s">
        <v>25</v>
      </c>
      <c r="E41" s="39">
        <v>132</v>
      </c>
      <c r="F41" s="32"/>
      <c r="G41" s="32">
        <v>8000</v>
      </c>
      <c r="H41" s="40">
        <v>8000</v>
      </c>
      <c r="I41" s="40"/>
      <c r="J41" s="40"/>
      <c r="K41" s="40"/>
      <c r="L41" s="40"/>
      <c r="M41" s="40"/>
      <c r="N41" s="40"/>
      <c r="O41" s="40"/>
      <c r="P41" s="2">
        <v>0.63636700000000002</v>
      </c>
      <c r="Q41" s="2">
        <v>1.146493</v>
      </c>
      <c r="R41" s="2">
        <f t="shared" si="1"/>
        <v>1.7828599999999999</v>
      </c>
      <c r="S41" s="74" t="s">
        <v>257</v>
      </c>
      <c r="T41" s="74" t="s">
        <v>258</v>
      </c>
      <c r="U41" s="75">
        <v>0.16</v>
      </c>
      <c r="V41" s="41">
        <v>4.38</v>
      </c>
      <c r="W41" s="75">
        <v>0.15</v>
      </c>
      <c r="X41" s="41">
        <v>11.2128</v>
      </c>
      <c r="Y41" s="42">
        <f>X41-V41</f>
        <v>6.8327999999999998</v>
      </c>
      <c r="Z41" s="28"/>
    </row>
    <row r="42" spans="1:26" ht="14.25" customHeight="1" x14ac:dyDescent="0.25">
      <c r="A42" s="111" t="s">
        <v>65</v>
      </c>
      <c r="B42" s="111"/>
      <c r="C42" s="111"/>
      <c r="D42" s="111"/>
      <c r="E42" s="56"/>
      <c r="F42" s="40"/>
      <c r="G42" s="40">
        <v>8000</v>
      </c>
      <c r="H42" s="40">
        <f>H41</f>
        <v>8000</v>
      </c>
      <c r="I42" s="2"/>
      <c r="J42" s="2"/>
      <c r="K42" s="2"/>
      <c r="L42" s="2"/>
      <c r="M42" s="2"/>
      <c r="N42" s="2"/>
      <c r="O42" s="2"/>
      <c r="P42" s="2">
        <f>P41</f>
        <v>0.63636700000000002</v>
      </c>
      <c r="Q42" s="2">
        <f t="shared" ref="Q42:R42" si="2">Q41</f>
        <v>1.146493</v>
      </c>
      <c r="R42" s="2">
        <f t="shared" si="2"/>
        <v>1.7828599999999999</v>
      </c>
      <c r="S42" s="73"/>
      <c r="T42" s="73"/>
      <c r="U42" s="75"/>
      <c r="V42" s="41">
        <v>4.38</v>
      </c>
      <c r="W42" s="75"/>
      <c r="X42" s="41">
        <v>11.2128</v>
      </c>
      <c r="Z42" s="56"/>
    </row>
    <row r="43" spans="1:26" s="34" customFormat="1" ht="15.75" customHeight="1" x14ac:dyDescent="0.25">
      <c r="A43" s="28"/>
      <c r="B43" s="29"/>
      <c r="C43" s="30" t="s">
        <v>66</v>
      </c>
      <c r="D43" s="29"/>
      <c r="E43" s="28"/>
      <c r="F43" s="32">
        <v>491042</v>
      </c>
      <c r="G43" s="32">
        <v>30000</v>
      </c>
      <c r="H43" s="32">
        <f>H42+H39</f>
        <v>521042</v>
      </c>
      <c r="I43" s="54">
        <v>78.10838600000001</v>
      </c>
      <c r="J43" s="54">
        <v>74.431692999999981</v>
      </c>
      <c r="K43" s="54">
        <v>79.779422000000011</v>
      </c>
      <c r="L43" s="54">
        <v>87.661664999999985</v>
      </c>
      <c r="M43" s="54">
        <v>89.081552000000016</v>
      </c>
      <c r="N43" s="54">
        <v>88.618179999999995</v>
      </c>
      <c r="O43" s="54">
        <f>O42+O39</f>
        <v>105.7572455001</v>
      </c>
      <c r="P43" s="54">
        <f t="shared" ref="P43:R43" si="3">P42+P39</f>
        <v>107.9038390253</v>
      </c>
      <c r="Q43" s="54">
        <f t="shared" si="3"/>
        <v>107.22178837800001</v>
      </c>
      <c r="R43" s="54">
        <f t="shared" si="3"/>
        <v>818.56377090340004</v>
      </c>
      <c r="S43" s="32"/>
      <c r="T43" s="32"/>
      <c r="U43" s="32"/>
      <c r="V43" s="54">
        <f t="shared" ref="V43" si="4">V42+V39</f>
        <v>1043.7458677120001</v>
      </c>
      <c r="W43" s="55"/>
      <c r="X43" s="54">
        <f t="shared" ref="X43" si="5">X42+X39</f>
        <v>1095.932679864</v>
      </c>
      <c r="Z43" s="54">
        <f t="shared" ref="Z43" si="6">Z42+Z39</f>
        <v>936.53362899999956</v>
      </c>
    </row>
    <row r="44" spans="1:26" s="34" customFormat="1" ht="14.25" x14ac:dyDescent="0.25">
      <c r="A44" s="28" t="s">
        <v>21</v>
      </c>
      <c r="B44" s="29" t="s">
        <v>67</v>
      </c>
      <c r="C44" s="30"/>
      <c r="D44" s="31"/>
      <c r="E44" s="28"/>
      <c r="F44" s="32"/>
      <c r="G44" s="32"/>
      <c r="H44" s="32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74"/>
      <c r="T44" s="74"/>
      <c r="U44" s="33"/>
      <c r="V44" s="33"/>
      <c r="W44" s="33"/>
      <c r="X44" s="33"/>
      <c r="Y44" s="84"/>
      <c r="Z44" s="28"/>
    </row>
    <row r="45" spans="1:26" ht="22.5" customHeight="1" x14ac:dyDescent="0.25">
      <c r="A45" s="56">
        <v>1</v>
      </c>
      <c r="B45" s="57" t="s">
        <v>68</v>
      </c>
      <c r="C45" s="58" t="s">
        <v>69</v>
      </c>
      <c r="D45" s="58" t="s">
        <v>56</v>
      </c>
      <c r="E45" s="56">
        <v>11</v>
      </c>
      <c r="F45" s="40">
        <v>2000</v>
      </c>
      <c r="G45" s="40"/>
      <c r="H45" s="40">
        <v>2000</v>
      </c>
      <c r="I45" s="2">
        <v>0.62516000000000005</v>
      </c>
      <c r="J45" s="2">
        <v>0.67827999999999999</v>
      </c>
      <c r="K45" s="2">
        <v>0.65544000000000002</v>
      </c>
      <c r="L45" s="2">
        <v>0.67303999999999997</v>
      </c>
      <c r="M45" s="2">
        <v>0.76712000000000002</v>
      </c>
      <c r="N45" s="2">
        <v>0.63116000000000005</v>
      </c>
      <c r="O45" s="2">
        <v>0.63192000000000004</v>
      </c>
      <c r="P45" s="2">
        <v>0.67535999999999996</v>
      </c>
      <c r="Q45" s="2">
        <v>0.55779999999999996</v>
      </c>
      <c r="R45" s="2">
        <f t="shared" ref="R45:R108" si="7">SUM(I45:Q45)</f>
        <v>5.8952800000000014</v>
      </c>
      <c r="S45" s="73"/>
      <c r="T45" s="73"/>
      <c r="U45" s="75">
        <v>0.45</v>
      </c>
      <c r="V45" s="41">
        <v>7.7970000000000006</v>
      </c>
      <c r="W45" s="75">
        <v>0.44503424657534252</v>
      </c>
      <c r="X45" s="41">
        <v>7.8840000000000003</v>
      </c>
      <c r="Y45" s="42">
        <f>X45-V45</f>
        <v>8.6999999999999744E-2</v>
      </c>
      <c r="Z45" s="2">
        <v>6.7834199999999987</v>
      </c>
    </row>
    <row r="46" spans="1:26" ht="24" customHeight="1" x14ac:dyDescent="0.25">
      <c r="A46" s="56">
        <v>2</v>
      </c>
      <c r="B46" s="57" t="s">
        <v>68</v>
      </c>
      <c r="C46" s="58" t="s">
        <v>70</v>
      </c>
      <c r="D46" s="58" t="s">
        <v>56</v>
      </c>
      <c r="E46" s="56">
        <v>11</v>
      </c>
      <c r="F46" s="40">
        <v>1164</v>
      </c>
      <c r="G46" s="40"/>
      <c r="H46" s="40">
        <v>1164</v>
      </c>
      <c r="I46" s="2">
        <v>0.16439999999999999</v>
      </c>
      <c r="J46" s="2">
        <v>7.6200000000000004E-2</v>
      </c>
      <c r="K46" s="2">
        <v>5.8799999999999998E-2</v>
      </c>
      <c r="L46" s="2">
        <v>6.5600000000000006E-2</v>
      </c>
      <c r="M46" s="2">
        <v>0.13320000000000001</v>
      </c>
      <c r="N46" s="2">
        <v>0.19844000000000001</v>
      </c>
      <c r="O46" s="2">
        <v>0.19911999999999999</v>
      </c>
      <c r="P46" s="2">
        <v>0.18228</v>
      </c>
      <c r="Q46" s="2">
        <v>0.16042000000000001</v>
      </c>
      <c r="R46" s="2">
        <f t="shared" si="7"/>
        <v>1.2384599999999999</v>
      </c>
      <c r="S46" s="73"/>
      <c r="T46" s="73"/>
      <c r="U46" s="75">
        <v>0.13</v>
      </c>
      <c r="V46" s="41">
        <v>1.3084384</v>
      </c>
      <c r="W46" s="75">
        <v>0.12832054480691679</v>
      </c>
      <c r="X46" s="41">
        <v>1.3255631999999999</v>
      </c>
      <c r="Y46" s="42">
        <f t="shared" ref="Y46:Y109" si="8">X46-V46</f>
        <v>1.712479999999994E-2</v>
      </c>
      <c r="Z46" s="2">
        <v>1.2850199999999998</v>
      </c>
    </row>
    <row r="47" spans="1:26" ht="23.25" customHeight="1" x14ac:dyDescent="0.25">
      <c r="A47" s="56">
        <v>3</v>
      </c>
      <c r="B47" s="57" t="s">
        <v>68</v>
      </c>
      <c r="C47" s="45" t="s">
        <v>71</v>
      </c>
      <c r="D47" s="58" t="s">
        <v>56</v>
      </c>
      <c r="E47" s="56">
        <v>33</v>
      </c>
      <c r="F47" s="59">
        <v>1046</v>
      </c>
      <c r="G47" s="40"/>
      <c r="H47" s="40">
        <v>1046</v>
      </c>
      <c r="I47" s="2">
        <v>9.1350000000000001E-2</v>
      </c>
      <c r="J47" s="2">
        <v>9.0225E-2</v>
      </c>
      <c r="K47" s="2">
        <v>0.107775</v>
      </c>
      <c r="L47" s="2">
        <v>0.13619999999999999</v>
      </c>
      <c r="M47" s="2">
        <v>0.11737499999999999</v>
      </c>
      <c r="N47" s="2">
        <v>9.5625000000000002E-2</v>
      </c>
      <c r="O47" s="2">
        <v>0.1128</v>
      </c>
      <c r="P47" s="2">
        <v>0.114675</v>
      </c>
      <c r="Q47" s="2">
        <v>9.9000000000000005E-2</v>
      </c>
      <c r="R47" s="2">
        <f t="shared" si="7"/>
        <v>0.96502499999999991</v>
      </c>
      <c r="S47" s="73"/>
      <c r="T47" s="73"/>
      <c r="U47" s="75">
        <v>0.13</v>
      </c>
      <c r="V47" s="41">
        <v>1.1883276</v>
      </c>
      <c r="W47" s="75">
        <v>0.12968817936561985</v>
      </c>
      <c r="X47" s="41">
        <v>1.1911848</v>
      </c>
      <c r="Y47" s="42">
        <f t="shared" si="8"/>
        <v>2.8572000000000042E-3</v>
      </c>
      <c r="Z47" s="2">
        <v>1.073175</v>
      </c>
    </row>
    <row r="48" spans="1:26" ht="23.25" customHeight="1" x14ac:dyDescent="0.25">
      <c r="A48" s="56">
        <v>4</v>
      </c>
      <c r="B48" s="57" t="s">
        <v>68</v>
      </c>
      <c r="C48" s="45" t="s">
        <v>72</v>
      </c>
      <c r="D48" s="58" t="s">
        <v>56</v>
      </c>
      <c r="E48" s="56">
        <v>33</v>
      </c>
      <c r="F48" s="59">
        <v>1850</v>
      </c>
      <c r="G48" s="40"/>
      <c r="H48" s="40">
        <v>1850</v>
      </c>
      <c r="I48" s="2">
        <v>0.17280000000000001</v>
      </c>
      <c r="J48" s="2">
        <v>0.156973</v>
      </c>
      <c r="K48" s="2">
        <v>0.19620599999999999</v>
      </c>
      <c r="L48" s="2">
        <v>0.36</v>
      </c>
      <c r="M48" s="2">
        <v>0.32668900000000001</v>
      </c>
      <c r="N48" s="2">
        <v>0.28058699999999998</v>
      </c>
      <c r="O48" s="2">
        <v>0</v>
      </c>
      <c r="P48" s="2">
        <v>0.73919999999999997</v>
      </c>
      <c r="Q48" s="2">
        <v>0.22020000000000001</v>
      </c>
      <c r="R48" s="2">
        <f t="shared" si="7"/>
        <v>2.452655</v>
      </c>
      <c r="S48" s="73"/>
      <c r="T48" s="73"/>
      <c r="U48" s="75">
        <v>0.17</v>
      </c>
      <c r="V48" s="41">
        <v>2.7087049999999997</v>
      </c>
      <c r="W48" s="75">
        <v>0.16714210786128594</v>
      </c>
      <c r="X48" s="41">
        <v>2.75502</v>
      </c>
      <c r="Y48" s="42">
        <f t="shared" si="8"/>
        <v>4.6315000000000328E-2</v>
      </c>
      <c r="Z48" s="2">
        <v>2.3193000000000001</v>
      </c>
    </row>
    <row r="49" spans="1:27" ht="23.25" customHeight="1" x14ac:dyDescent="0.25">
      <c r="A49" s="56">
        <v>5</v>
      </c>
      <c r="B49" s="57" t="s">
        <v>68</v>
      </c>
      <c r="C49" s="45" t="s">
        <v>73</v>
      </c>
      <c r="D49" s="58" t="s">
        <v>56</v>
      </c>
      <c r="E49" s="56">
        <v>33</v>
      </c>
      <c r="F49" s="59">
        <v>1000</v>
      </c>
      <c r="G49" s="40"/>
      <c r="H49" s="40">
        <v>1000</v>
      </c>
      <c r="I49" s="2">
        <v>0.30743999999999999</v>
      </c>
      <c r="J49" s="2">
        <v>0.35010000000000002</v>
      </c>
      <c r="K49" s="2">
        <v>0.36492000000000002</v>
      </c>
      <c r="L49" s="2">
        <v>0.36881999999999998</v>
      </c>
      <c r="M49" s="2">
        <v>0.38922000000000001</v>
      </c>
      <c r="N49" s="2">
        <v>0.33276</v>
      </c>
      <c r="O49" s="2">
        <v>0.33545999999999998</v>
      </c>
      <c r="P49" s="2">
        <v>0.3669</v>
      </c>
      <c r="Q49" s="2">
        <v>0.35189999999999999</v>
      </c>
      <c r="R49" s="2">
        <f t="shared" si="7"/>
        <v>3.1675200000000001</v>
      </c>
      <c r="S49" s="73"/>
      <c r="T49" s="73"/>
      <c r="U49" s="75">
        <v>0.47</v>
      </c>
      <c r="V49" s="41">
        <v>4.0842600000000004</v>
      </c>
      <c r="W49" s="75">
        <v>0.46623972602739733</v>
      </c>
      <c r="X49" s="41">
        <v>4.1171999999999995</v>
      </c>
      <c r="Y49" s="42">
        <f t="shared" si="8"/>
        <v>3.2939999999999081E-2</v>
      </c>
      <c r="Z49" s="2">
        <v>3.9827399999999997</v>
      </c>
    </row>
    <row r="50" spans="1:27" ht="23.25" customHeight="1" x14ac:dyDescent="0.25">
      <c r="A50" s="56">
        <v>6</v>
      </c>
      <c r="B50" s="57" t="s">
        <v>68</v>
      </c>
      <c r="C50" s="45" t="s">
        <v>223</v>
      </c>
      <c r="D50" s="58" t="s">
        <v>259</v>
      </c>
      <c r="E50" s="56">
        <v>33</v>
      </c>
      <c r="F50" s="59">
        <v>1114</v>
      </c>
      <c r="G50" s="40"/>
      <c r="H50" s="40">
        <v>1114.44</v>
      </c>
      <c r="I50" s="2">
        <v>0.22</v>
      </c>
      <c r="J50" s="2">
        <v>0.23</v>
      </c>
      <c r="K50" s="2">
        <v>0.22</v>
      </c>
      <c r="L50" s="2">
        <v>0.22500000000000001</v>
      </c>
      <c r="M50" s="2">
        <v>0.24324000000000001</v>
      </c>
      <c r="N50" s="2">
        <v>0.25969999999999999</v>
      </c>
      <c r="O50" s="2">
        <v>0.26451999999999998</v>
      </c>
      <c r="P50" s="2">
        <v>0.2447</v>
      </c>
      <c r="Q50" s="2">
        <v>0.21384</v>
      </c>
      <c r="R50" s="2">
        <f t="shared" si="7"/>
        <v>2.121</v>
      </c>
      <c r="S50" s="73"/>
      <c r="T50" s="73"/>
      <c r="U50" s="75">
        <v>0.3</v>
      </c>
      <c r="V50" s="41">
        <f>(R50/9)*12</f>
        <v>2.8279999999999998</v>
      </c>
      <c r="W50" s="75">
        <f>V50*1000000/(H50*730*12)</f>
        <v>0.28968006373453081</v>
      </c>
      <c r="X50" s="41">
        <f>H50*730*12*U50/1000000</f>
        <v>2.92874832</v>
      </c>
      <c r="Y50" s="42">
        <f t="shared" si="8"/>
        <v>0.10074832000000011</v>
      </c>
      <c r="Z50" s="2">
        <v>0.27</v>
      </c>
      <c r="AA50" s="42"/>
    </row>
    <row r="51" spans="1:27" ht="22.5" x14ac:dyDescent="0.25">
      <c r="A51" s="56">
        <v>7</v>
      </c>
      <c r="B51" s="57" t="s">
        <v>74</v>
      </c>
      <c r="C51" s="58" t="s">
        <v>75</v>
      </c>
      <c r="D51" s="60" t="s">
        <v>76</v>
      </c>
      <c r="E51" s="56">
        <v>33</v>
      </c>
      <c r="F51" s="40">
        <v>1667</v>
      </c>
      <c r="G51" s="40"/>
      <c r="H51" s="40">
        <v>1667</v>
      </c>
      <c r="I51" s="2">
        <v>0.7218</v>
      </c>
      <c r="J51" s="2">
        <v>0.97187000000000001</v>
      </c>
      <c r="K51" s="2">
        <v>0.88568999999999998</v>
      </c>
      <c r="L51" s="2">
        <v>0.86760000000000004</v>
      </c>
      <c r="M51" s="2">
        <v>0.84963</v>
      </c>
      <c r="N51" s="2">
        <v>0.54803999999999997</v>
      </c>
      <c r="O51" s="2">
        <v>0.55508999999999997</v>
      </c>
      <c r="P51" s="2">
        <v>0.66503999999999996</v>
      </c>
      <c r="Q51" s="2">
        <v>0.66569999999999996</v>
      </c>
      <c r="R51" s="2">
        <f t="shared" si="7"/>
        <v>6.7304600000000008</v>
      </c>
      <c r="S51" s="73"/>
      <c r="T51" s="73"/>
      <c r="U51" s="75">
        <v>0.65</v>
      </c>
      <c r="V51" s="41">
        <v>9.4445498000000008</v>
      </c>
      <c r="W51" s="75">
        <v>0.64675762107852408</v>
      </c>
      <c r="X51" s="41">
        <v>9.4918980000000008</v>
      </c>
      <c r="Y51" s="42">
        <f t="shared" si="8"/>
        <v>4.7348200000000062E-2</v>
      </c>
      <c r="Z51" s="2">
        <v>7.6113299999999997</v>
      </c>
    </row>
    <row r="52" spans="1:27" x14ac:dyDescent="0.25">
      <c r="A52" s="56">
        <v>8</v>
      </c>
      <c r="B52" s="57" t="s">
        <v>74</v>
      </c>
      <c r="C52" s="58" t="s">
        <v>77</v>
      </c>
      <c r="D52" s="58" t="s">
        <v>56</v>
      </c>
      <c r="E52" s="56">
        <v>11</v>
      </c>
      <c r="F52" s="40">
        <v>2400</v>
      </c>
      <c r="G52" s="40"/>
      <c r="H52" s="40">
        <v>2400</v>
      </c>
      <c r="I52" s="2">
        <v>0.32363999999999998</v>
      </c>
      <c r="J52" s="2">
        <v>0.32046000000000002</v>
      </c>
      <c r="K52" s="2">
        <v>0.38438</v>
      </c>
      <c r="L52" s="2">
        <v>0.40279999999999999</v>
      </c>
      <c r="M52" s="2">
        <v>0.39617999999999998</v>
      </c>
      <c r="N52" s="2">
        <v>0.30564000000000002</v>
      </c>
      <c r="O52" s="2">
        <v>0.32650000000000001</v>
      </c>
      <c r="P52" s="2">
        <v>0.29771999999999998</v>
      </c>
      <c r="Q52" s="2">
        <v>0.25466</v>
      </c>
      <c r="R52" s="2">
        <f t="shared" si="7"/>
        <v>3.0119799999999999</v>
      </c>
      <c r="S52" s="73"/>
      <c r="T52" s="73"/>
      <c r="U52" s="75">
        <v>0.21</v>
      </c>
      <c r="V52" s="41">
        <v>4.2355</v>
      </c>
      <c r="W52" s="75">
        <v>0.20146023592085235</v>
      </c>
      <c r="X52" s="41">
        <v>4.4150400000000003</v>
      </c>
      <c r="Y52" s="42">
        <f t="shared" si="8"/>
        <v>0.17954000000000025</v>
      </c>
      <c r="Z52" s="2">
        <v>4.1544800000000004</v>
      </c>
    </row>
    <row r="53" spans="1:27" x14ac:dyDescent="0.25">
      <c r="A53" s="56">
        <v>9</v>
      </c>
      <c r="B53" s="57" t="s">
        <v>74</v>
      </c>
      <c r="C53" s="58" t="s">
        <v>78</v>
      </c>
      <c r="D53" s="58" t="s">
        <v>56</v>
      </c>
      <c r="E53" s="56">
        <v>33</v>
      </c>
      <c r="F53" s="40">
        <v>1600</v>
      </c>
      <c r="G53" s="40"/>
      <c r="H53" s="40">
        <v>1600</v>
      </c>
      <c r="I53" s="2">
        <v>0.89568000000000003</v>
      </c>
      <c r="J53" s="2">
        <v>1.0216799999999999</v>
      </c>
      <c r="K53" s="2">
        <v>1.0000800000000001</v>
      </c>
      <c r="L53" s="2">
        <v>1.0491600000000001</v>
      </c>
      <c r="M53" s="2">
        <v>1.1057999999999999</v>
      </c>
      <c r="N53" s="2">
        <v>0.87756000000000001</v>
      </c>
      <c r="O53" s="2">
        <v>0.88031999999999999</v>
      </c>
      <c r="P53" s="2">
        <v>1.0047600000000001</v>
      </c>
      <c r="Q53" s="2">
        <v>0.92549999999999999</v>
      </c>
      <c r="R53" s="2">
        <f t="shared" si="7"/>
        <v>8.7605400000000007</v>
      </c>
      <c r="S53" s="73"/>
      <c r="T53" s="73"/>
      <c r="U53" s="75">
        <v>0.85</v>
      </c>
      <c r="V53" s="41">
        <v>11.90676</v>
      </c>
      <c r="W53" s="75">
        <v>0.84951198630136993</v>
      </c>
      <c r="X53" s="41">
        <v>11.913600000000001</v>
      </c>
      <c r="Y53" s="42">
        <f t="shared" si="8"/>
        <v>6.8400000000004013E-3</v>
      </c>
      <c r="Z53" s="2">
        <v>11.585100000000001</v>
      </c>
    </row>
    <row r="54" spans="1:27" ht="22.5" x14ac:dyDescent="0.25">
      <c r="A54" s="56">
        <v>10</v>
      </c>
      <c r="B54" s="57" t="s">
        <v>74</v>
      </c>
      <c r="C54" s="58" t="s">
        <v>79</v>
      </c>
      <c r="D54" s="58" t="s">
        <v>56</v>
      </c>
      <c r="E54" s="56">
        <v>11</v>
      </c>
      <c r="F54" s="40">
        <v>2700</v>
      </c>
      <c r="G54" s="40"/>
      <c r="H54" s="40">
        <v>2700</v>
      </c>
      <c r="I54" s="2">
        <v>0.16161900000000001</v>
      </c>
      <c r="J54" s="2">
        <v>0.20253499999999999</v>
      </c>
      <c r="K54" s="2">
        <v>0.207564</v>
      </c>
      <c r="L54" s="2">
        <v>0.19092000000000001</v>
      </c>
      <c r="M54" s="2">
        <v>0.21033199999999999</v>
      </c>
      <c r="N54" s="2">
        <v>0.209121</v>
      </c>
      <c r="O54" s="2">
        <v>0.21743999999999999</v>
      </c>
      <c r="P54" s="2">
        <v>0.15468000000000001</v>
      </c>
      <c r="Q54" s="2">
        <v>0.18276000000000001</v>
      </c>
      <c r="R54" s="2">
        <f t="shared" si="7"/>
        <v>1.7369709999999998</v>
      </c>
      <c r="S54" s="73"/>
      <c r="T54" s="73"/>
      <c r="U54" s="75">
        <v>0.12</v>
      </c>
      <c r="V54" s="41">
        <v>2.3646909999999997</v>
      </c>
      <c r="W54" s="75">
        <v>9.9978479621173663E-2</v>
      </c>
      <c r="X54" s="41">
        <v>2.8382399999999999</v>
      </c>
      <c r="Y54" s="42">
        <f t="shared" si="8"/>
        <v>0.47354900000000022</v>
      </c>
      <c r="Z54" s="2">
        <v>2.9115599999999997</v>
      </c>
    </row>
    <row r="55" spans="1:27" ht="22.5" x14ac:dyDescent="0.25">
      <c r="A55" s="56">
        <v>11</v>
      </c>
      <c r="B55" s="57" t="s">
        <v>74</v>
      </c>
      <c r="C55" s="58" t="s">
        <v>80</v>
      </c>
      <c r="D55" s="58" t="s">
        <v>56</v>
      </c>
      <c r="E55" s="56">
        <v>33</v>
      </c>
      <c r="F55" s="40">
        <v>1750</v>
      </c>
      <c r="G55" s="40"/>
      <c r="H55" s="40">
        <v>1750</v>
      </c>
      <c r="I55" s="2">
        <v>0.56645999999999996</v>
      </c>
      <c r="J55" s="2">
        <v>0.57455999999999996</v>
      </c>
      <c r="K55" s="2">
        <v>0.63954</v>
      </c>
      <c r="L55" s="2">
        <v>0.64458000000000004</v>
      </c>
      <c r="M55" s="2">
        <v>0.68723999999999996</v>
      </c>
      <c r="N55" s="2">
        <v>0.59885999999999995</v>
      </c>
      <c r="O55" s="2">
        <v>0.60065999999999997</v>
      </c>
      <c r="P55" s="2">
        <v>0.61239600000000005</v>
      </c>
      <c r="Q55" s="2">
        <v>0.50738399999999995</v>
      </c>
      <c r="R55" s="2">
        <f t="shared" si="7"/>
        <v>5.4316800000000001</v>
      </c>
      <c r="S55" s="73"/>
      <c r="T55" s="73"/>
      <c r="U55" s="75">
        <v>0.45</v>
      </c>
      <c r="V55" s="41">
        <v>6.7772399999999999</v>
      </c>
      <c r="W55" s="75">
        <v>0.44209001956947164</v>
      </c>
      <c r="X55" s="41">
        <v>6.8985000000000003</v>
      </c>
      <c r="Y55" s="42">
        <f t="shared" si="8"/>
        <v>0.12126000000000037</v>
      </c>
      <c r="Z55" s="2">
        <v>6.5789819999999999</v>
      </c>
    </row>
    <row r="56" spans="1:27" x14ac:dyDescent="0.25">
      <c r="A56" s="56">
        <v>12</v>
      </c>
      <c r="B56" s="57" t="s">
        <v>74</v>
      </c>
      <c r="C56" s="58" t="s">
        <v>81</v>
      </c>
      <c r="D56" s="58" t="s">
        <v>56</v>
      </c>
      <c r="E56" s="56">
        <v>33</v>
      </c>
      <c r="F56" s="40">
        <v>1400</v>
      </c>
      <c r="G56" s="40"/>
      <c r="H56" s="40">
        <v>1400</v>
      </c>
      <c r="I56" s="2">
        <v>0.12617999999999999</v>
      </c>
      <c r="J56" s="2">
        <v>0.14229</v>
      </c>
      <c r="K56" s="2">
        <v>0.13059000000000001</v>
      </c>
      <c r="L56" s="2">
        <v>0.14112</v>
      </c>
      <c r="M56" s="2">
        <v>0.13779</v>
      </c>
      <c r="N56" s="2">
        <v>0.14885999999999999</v>
      </c>
      <c r="O56" s="2">
        <v>0.15192</v>
      </c>
      <c r="P56" s="2">
        <v>0.14768999999999999</v>
      </c>
      <c r="Q56" s="2">
        <v>0.14634</v>
      </c>
      <c r="R56" s="2">
        <f t="shared" si="7"/>
        <v>1.27278</v>
      </c>
      <c r="S56" s="73"/>
      <c r="T56" s="73"/>
      <c r="U56" s="75">
        <v>0.14000000000000001</v>
      </c>
      <c r="V56" s="41">
        <v>1.56267</v>
      </c>
      <c r="W56" s="75">
        <v>0.12741927592954991</v>
      </c>
      <c r="X56" s="41">
        <v>1.7169600000000003</v>
      </c>
      <c r="Y56" s="42">
        <f t="shared" si="8"/>
        <v>0.15429000000000026</v>
      </c>
      <c r="Z56" s="2">
        <v>1.74834</v>
      </c>
    </row>
    <row r="57" spans="1:27" ht="22.5" x14ac:dyDescent="0.25">
      <c r="A57" s="56">
        <v>13</v>
      </c>
      <c r="B57" s="57" t="s">
        <v>74</v>
      </c>
      <c r="C57" s="58" t="s">
        <v>82</v>
      </c>
      <c r="D57" s="58" t="s">
        <v>56</v>
      </c>
      <c r="E57" s="56">
        <v>33</v>
      </c>
      <c r="F57" s="40">
        <v>2410</v>
      </c>
      <c r="G57" s="40"/>
      <c r="H57" s="40">
        <v>2410</v>
      </c>
      <c r="I57" s="2">
        <v>0.47703000000000001</v>
      </c>
      <c r="J57" s="2">
        <v>0.51863999999999999</v>
      </c>
      <c r="K57" s="2">
        <v>0.50922000000000001</v>
      </c>
      <c r="L57" s="2">
        <v>0.57489000000000001</v>
      </c>
      <c r="M57" s="2">
        <v>0.59933999999999998</v>
      </c>
      <c r="N57" s="2">
        <v>0.49370999999999998</v>
      </c>
      <c r="O57" s="2">
        <v>0.53181</v>
      </c>
      <c r="P57" s="2">
        <v>0.57516</v>
      </c>
      <c r="Q57" s="2">
        <v>0.50139</v>
      </c>
      <c r="R57" s="2">
        <f t="shared" si="7"/>
        <v>4.7811900000000005</v>
      </c>
      <c r="S57" s="73"/>
      <c r="T57" s="73"/>
      <c r="U57" s="75">
        <v>0.28000000000000003</v>
      </c>
      <c r="V57" s="41">
        <v>5.8117800000000006</v>
      </c>
      <c r="W57" s="75">
        <v>0.27528846700392207</v>
      </c>
      <c r="X57" s="41">
        <v>5.9112480000000005</v>
      </c>
      <c r="Y57" s="42">
        <f t="shared" si="8"/>
        <v>9.946799999999989E-2</v>
      </c>
      <c r="Z57" s="2">
        <v>5.8785600000000002</v>
      </c>
    </row>
    <row r="58" spans="1:27" ht="22.5" x14ac:dyDescent="0.25">
      <c r="A58" s="56">
        <v>14</v>
      </c>
      <c r="B58" s="57" t="s">
        <v>74</v>
      </c>
      <c r="C58" s="58" t="s">
        <v>83</v>
      </c>
      <c r="D58" s="58" t="s">
        <v>56</v>
      </c>
      <c r="E58" s="56">
        <v>11</v>
      </c>
      <c r="F58" s="40">
        <v>1667</v>
      </c>
      <c r="G58" s="40"/>
      <c r="H58" s="40">
        <v>1667</v>
      </c>
      <c r="I58" s="2">
        <v>5.772E-2</v>
      </c>
      <c r="J58" s="2">
        <v>4.1279999999999997E-2</v>
      </c>
      <c r="K58" s="2">
        <v>4.0079999999999998E-2</v>
      </c>
      <c r="L58" s="2">
        <v>5.4519999999999999E-2</v>
      </c>
      <c r="M58" s="2">
        <v>7.4319999999999997E-2</v>
      </c>
      <c r="N58" s="2">
        <v>6.1460000000000001E-2</v>
      </c>
      <c r="O58" s="2">
        <v>6.4500000000000002E-2</v>
      </c>
      <c r="P58" s="2">
        <v>6.9839999999999999E-2</v>
      </c>
      <c r="Q58" s="2">
        <v>5.9080000000000001E-2</v>
      </c>
      <c r="R58" s="2">
        <f t="shared" si="7"/>
        <v>0.52280000000000004</v>
      </c>
      <c r="S58" s="73"/>
      <c r="T58" s="73"/>
      <c r="U58" s="75">
        <v>0.06</v>
      </c>
      <c r="V58" s="41">
        <v>0.69445299999999999</v>
      </c>
      <c r="W58" s="75">
        <v>4.7555762820038733E-2</v>
      </c>
      <c r="X58" s="41">
        <v>0.87617519999999993</v>
      </c>
      <c r="Y58" s="42">
        <f t="shared" si="8"/>
        <v>0.18172219999999994</v>
      </c>
      <c r="Z58" s="2">
        <v>0.64166000000000012</v>
      </c>
    </row>
    <row r="59" spans="1:27" ht="22.5" x14ac:dyDescent="0.25">
      <c r="A59" s="56">
        <v>15</v>
      </c>
      <c r="B59" s="57" t="s">
        <v>74</v>
      </c>
      <c r="C59" s="58" t="s">
        <v>84</v>
      </c>
      <c r="D59" s="61" t="s">
        <v>85</v>
      </c>
      <c r="E59" s="56">
        <v>33</v>
      </c>
      <c r="F59" s="40">
        <v>3400</v>
      </c>
      <c r="G59" s="40"/>
      <c r="H59" s="40">
        <v>3400</v>
      </c>
      <c r="I59" s="2">
        <v>1.41882</v>
      </c>
      <c r="J59" s="2">
        <v>1.5865199999999999</v>
      </c>
      <c r="K59" s="2">
        <v>1.72902</v>
      </c>
      <c r="L59" s="2">
        <v>1.68666</v>
      </c>
      <c r="M59" s="2">
        <v>1.7105399999999999</v>
      </c>
      <c r="N59" s="2">
        <v>1.54176</v>
      </c>
      <c r="O59" s="2">
        <v>1.5748200000000001</v>
      </c>
      <c r="P59" s="2">
        <v>1.78128</v>
      </c>
      <c r="Q59" s="2">
        <v>1.72122</v>
      </c>
      <c r="R59" s="2">
        <f t="shared" si="7"/>
        <v>14.750640000000002</v>
      </c>
      <c r="S59" s="73"/>
      <c r="T59" s="73"/>
      <c r="U59" s="75">
        <v>0.64</v>
      </c>
      <c r="V59" s="41">
        <v>19.05528</v>
      </c>
      <c r="W59" s="75">
        <v>0.63978243352135378</v>
      </c>
      <c r="X59" s="41">
        <v>19.06176</v>
      </c>
      <c r="Y59" s="42">
        <f t="shared" si="8"/>
        <v>6.4799999999998192E-3</v>
      </c>
      <c r="Z59" s="2">
        <v>21.978720000000003</v>
      </c>
    </row>
    <row r="60" spans="1:27" x14ac:dyDescent="0.25">
      <c r="A60" s="56">
        <v>16</v>
      </c>
      <c r="B60" s="57" t="s">
        <v>74</v>
      </c>
      <c r="C60" s="58" t="s">
        <v>86</v>
      </c>
      <c r="D60" s="61" t="s">
        <v>85</v>
      </c>
      <c r="E60" s="56">
        <v>33</v>
      </c>
      <c r="F60" s="40">
        <v>1334</v>
      </c>
      <c r="G60" s="40"/>
      <c r="H60" s="40">
        <v>1334</v>
      </c>
      <c r="I60" s="2">
        <v>0.32182500000000003</v>
      </c>
      <c r="J60" s="2">
        <v>0.31664999999999999</v>
      </c>
      <c r="K60" s="2">
        <v>0.3372</v>
      </c>
      <c r="L60" s="2">
        <v>0.35715000000000002</v>
      </c>
      <c r="M60" s="2">
        <v>0.35707499999999998</v>
      </c>
      <c r="N60" s="2">
        <v>0.26324999999999998</v>
      </c>
      <c r="O60" s="2">
        <v>0.26910000000000001</v>
      </c>
      <c r="P60" s="2">
        <v>0.31469999999999998</v>
      </c>
      <c r="Q60" s="2">
        <v>0.301875</v>
      </c>
      <c r="R60" s="2">
        <f t="shared" si="7"/>
        <v>2.8388249999999999</v>
      </c>
      <c r="S60" s="73"/>
      <c r="T60" s="73"/>
      <c r="U60" s="75">
        <v>0.32</v>
      </c>
      <c r="V60" s="41">
        <v>3.7060260000000005</v>
      </c>
      <c r="W60" s="75">
        <v>0.31713817748659917</v>
      </c>
      <c r="X60" s="41">
        <v>3.7394688000000005</v>
      </c>
      <c r="Y60" s="42">
        <f t="shared" si="8"/>
        <v>3.3442799999999995E-2</v>
      </c>
      <c r="Z60" s="2">
        <v>3.7019250000000001</v>
      </c>
    </row>
    <row r="61" spans="1:27" ht="24.75" customHeight="1" x14ac:dyDescent="0.25">
      <c r="A61" s="56">
        <v>17</v>
      </c>
      <c r="B61" s="57" t="s">
        <v>74</v>
      </c>
      <c r="C61" s="45" t="s">
        <v>87</v>
      </c>
      <c r="D61" s="58" t="s">
        <v>56</v>
      </c>
      <c r="E61" s="56">
        <v>11</v>
      </c>
      <c r="F61" s="1">
        <v>1000</v>
      </c>
      <c r="G61" s="40"/>
      <c r="H61" s="40">
        <v>1000</v>
      </c>
      <c r="I61" s="2">
        <v>0.25863999999999998</v>
      </c>
      <c r="J61" s="2">
        <v>0.17258000000000001</v>
      </c>
      <c r="K61" s="2">
        <v>0.21587999999999999</v>
      </c>
      <c r="L61" s="2">
        <v>0.30162</v>
      </c>
      <c r="M61" s="2">
        <v>0.37708000000000003</v>
      </c>
      <c r="N61" s="2">
        <v>0.32941999999999999</v>
      </c>
      <c r="O61" s="2">
        <v>0.32963999999999999</v>
      </c>
      <c r="P61" s="2">
        <v>0.27022000000000002</v>
      </c>
      <c r="Q61" s="2">
        <v>0.33794000000000002</v>
      </c>
      <c r="R61" s="2">
        <f t="shared" si="7"/>
        <v>2.5930200000000001</v>
      </c>
      <c r="S61" s="73"/>
      <c r="T61" s="73"/>
      <c r="U61" s="75">
        <v>0.37</v>
      </c>
      <c r="V61" s="41">
        <v>3.1882200000000003</v>
      </c>
      <c r="W61" s="75">
        <v>0.36395205479452059</v>
      </c>
      <c r="X61" s="41">
        <v>3.2412000000000001</v>
      </c>
      <c r="Y61" s="42">
        <f t="shared" si="8"/>
        <v>5.2979999999999805E-2</v>
      </c>
      <c r="Z61" s="2">
        <v>2.8961399999999999</v>
      </c>
    </row>
    <row r="62" spans="1:27" ht="24" customHeight="1" x14ac:dyDescent="0.25">
      <c r="A62" s="56">
        <v>18</v>
      </c>
      <c r="B62" s="57" t="s">
        <v>74</v>
      </c>
      <c r="C62" s="45" t="s">
        <v>88</v>
      </c>
      <c r="D62" s="58" t="s">
        <v>56</v>
      </c>
      <c r="E62" s="56">
        <v>33</v>
      </c>
      <c r="F62" s="1">
        <v>1000</v>
      </c>
      <c r="G62" s="40"/>
      <c r="H62" s="40">
        <v>1000</v>
      </c>
      <c r="I62" s="2">
        <v>0.31664999999999999</v>
      </c>
      <c r="J62" s="2">
        <v>0.33779999999999999</v>
      </c>
      <c r="K62" s="2">
        <v>0.27810000000000001</v>
      </c>
      <c r="L62" s="2">
        <v>0.33374999999999999</v>
      </c>
      <c r="M62" s="2">
        <v>0.33045000000000002</v>
      </c>
      <c r="N62" s="2">
        <v>0.28634999999999999</v>
      </c>
      <c r="O62" s="2">
        <v>0.30404999999999999</v>
      </c>
      <c r="P62" s="2">
        <v>0.2964</v>
      </c>
      <c r="Q62" s="2">
        <v>0.31469999999999998</v>
      </c>
      <c r="R62" s="2">
        <f t="shared" si="7"/>
        <v>2.7982500000000003</v>
      </c>
      <c r="S62" s="73"/>
      <c r="T62" s="73"/>
      <c r="U62" s="75">
        <v>0.41</v>
      </c>
      <c r="V62" s="41">
        <v>3.5475000000000003</v>
      </c>
      <c r="W62" s="75">
        <v>0.40496575342465757</v>
      </c>
      <c r="X62" s="41">
        <v>3.5916000000000001</v>
      </c>
      <c r="Y62" s="42">
        <f t="shared" si="8"/>
        <v>4.4099999999999806E-2</v>
      </c>
      <c r="Z62" s="2">
        <v>3.4648500000000002</v>
      </c>
    </row>
    <row r="63" spans="1:27" ht="22.5" x14ac:dyDescent="0.25">
      <c r="A63" s="56">
        <v>19</v>
      </c>
      <c r="B63" s="57" t="s">
        <v>74</v>
      </c>
      <c r="C63" s="45" t="s">
        <v>89</v>
      </c>
      <c r="D63" s="61" t="s">
        <v>85</v>
      </c>
      <c r="E63" s="56">
        <v>33</v>
      </c>
      <c r="F63" s="62">
        <v>1000</v>
      </c>
      <c r="G63" s="40"/>
      <c r="H63" s="40">
        <v>1000</v>
      </c>
      <c r="I63" s="48">
        <v>0.14371200000000001</v>
      </c>
      <c r="J63" s="2">
        <v>0.15476400000000001</v>
      </c>
      <c r="K63" s="2">
        <v>0.14751</v>
      </c>
      <c r="L63" s="2">
        <v>0.16558200000000001</v>
      </c>
      <c r="M63" s="2">
        <v>0.180594</v>
      </c>
      <c r="N63" s="2">
        <v>0.14832000000000001</v>
      </c>
      <c r="O63" s="2">
        <v>0.14832000000000001</v>
      </c>
      <c r="P63" s="2">
        <v>0.158886</v>
      </c>
      <c r="Q63" s="2">
        <v>0.12249</v>
      </c>
      <c r="R63" s="2">
        <f t="shared" si="7"/>
        <v>1.3701780000000001</v>
      </c>
      <c r="S63" s="73"/>
      <c r="T63" s="73"/>
      <c r="U63" s="75">
        <v>0.2</v>
      </c>
      <c r="V63" s="41">
        <v>1.728882</v>
      </c>
      <c r="W63" s="75">
        <v>0.1973609589041096</v>
      </c>
      <c r="X63" s="41">
        <v>1.752</v>
      </c>
      <c r="Y63" s="42">
        <f t="shared" si="8"/>
        <v>2.3117999999999972E-2</v>
      </c>
      <c r="Z63" s="2">
        <v>1.4748299999999999</v>
      </c>
    </row>
    <row r="64" spans="1:27" x14ac:dyDescent="0.25">
      <c r="A64" s="56">
        <v>20</v>
      </c>
      <c r="B64" s="57" t="s">
        <v>74</v>
      </c>
      <c r="C64" s="58" t="s">
        <v>90</v>
      </c>
      <c r="D64" s="58" t="s">
        <v>56</v>
      </c>
      <c r="E64" s="56">
        <v>33</v>
      </c>
      <c r="F64" s="40">
        <v>4000</v>
      </c>
      <c r="G64" s="40"/>
      <c r="H64" s="40">
        <v>4000</v>
      </c>
      <c r="I64" s="2">
        <v>0.31979999999999997</v>
      </c>
      <c r="J64" s="2">
        <v>0.36180000000000001</v>
      </c>
      <c r="K64" s="2">
        <v>0.38340000000000002</v>
      </c>
      <c r="L64" s="2">
        <v>0.39900000000000002</v>
      </c>
      <c r="M64" s="2">
        <v>0.39119999999999999</v>
      </c>
      <c r="N64" s="2">
        <v>0.20699999999999999</v>
      </c>
      <c r="O64" s="2">
        <v>0.21060000000000001</v>
      </c>
      <c r="P64" s="2">
        <v>0.3594</v>
      </c>
      <c r="Q64" s="2">
        <v>0.36599999999999999</v>
      </c>
      <c r="R64" s="2">
        <f t="shared" si="7"/>
        <v>2.9981999999999998</v>
      </c>
      <c r="S64" s="63"/>
      <c r="T64" s="73"/>
      <c r="U64" s="75">
        <v>0.15</v>
      </c>
      <c r="V64" s="41">
        <v>3.9893999999999998</v>
      </c>
      <c r="W64" s="75">
        <v>0.1138527397260274</v>
      </c>
      <c r="X64" s="41">
        <v>5.2560000000000002</v>
      </c>
      <c r="Y64" s="42">
        <f t="shared" si="8"/>
        <v>1.2666000000000004</v>
      </c>
      <c r="Z64" s="2">
        <v>4.3511999999999995</v>
      </c>
    </row>
    <row r="65" spans="1:26" x14ac:dyDescent="0.25">
      <c r="A65" s="56">
        <v>21</v>
      </c>
      <c r="B65" s="57" t="s">
        <v>74</v>
      </c>
      <c r="C65" s="64" t="s">
        <v>91</v>
      </c>
      <c r="D65" s="58" t="s">
        <v>56</v>
      </c>
      <c r="E65" s="56">
        <v>33</v>
      </c>
      <c r="F65" s="40">
        <v>1188</v>
      </c>
      <c r="G65" s="40"/>
      <c r="H65" s="40">
        <v>1188</v>
      </c>
      <c r="I65" s="2">
        <v>0.18225</v>
      </c>
      <c r="J65" s="2">
        <v>0.34678799999999999</v>
      </c>
      <c r="K65" s="2">
        <v>0.25644600000000001</v>
      </c>
      <c r="L65" s="2">
        <v>0.24946199999999999</v>
      </c>
      <c r="M65" s="2">
        <v>0.27251999999999998</v>
      </c>
      <c r="N65" s="2">
        <v>0.23796</v>
      </c>
      <c r="O65" s="2">
        <v>0.24858</v>
      </c>
      <c r="P65" s="2">
        <v>0.23777999999999999</v>
      </c>
      <c r="Q65" s="2">
        <v>0.186084</v>
      </c>
      <c r="R65" s="2">
        <f t="shared" si="7"/>
        <v>2.2178700000000005</v>
      </c>
      <c r="S65" s="63"/>
      <c r="T65" s="73"/>
      <c r="U65" s="75">
        <v>0.28000000000000003</v>
      </c>
      <c r="V65" s="41">
        <v>2.8462860000000001</v>
      </c>
      <c r="W65" s="75">
        <v>0.27350041511000417</v>
      </c>
      <c r="X65" s="41">
        <v>2.9139264000000002</v>
      </c>
      <c r="Y65" s="42">
        <f t="shared" si="8"/>
        <v>6.7640400000000156E-2</v>
      </c>
      <c r="Z65" s="2">
        <v>2.6555399999999998</v>
      </c>
    </row>
    <row r="66" spans="1:26" x14ac:dyDescent="0.25">
      <c r="A66" s="56">
        <v>22</v>
      </c>
      <c r="B66" s="57" t="s">
        <v>74</v>
      </c>
      <c r="C66" s="64" t="s">
        <v>92</v>
      </c>
      <c r="D66" s="58" t="s">
        <v>93</v>
      </c>
      <c r="E66" s="56">
        <v>33</v>
      </c>
      <c r="F66" s="40">
        <v>2313.3000000000002</v>
      </c>
      <c r="G66" s="40"/>
      <c r="H66" s="40">
        <v>2313.3000000000002</v>
      </c>
      <c r="I66" s="2">
        <v>0.12948000000000001</v>
      </c>
      <c r="J66" s="2">
        <v>0.14627999999999999</v>
      </c>
      <c r="K66" s="2">
        <v>0.13919999999999999</v>
      </c>
      <c r="L66" s="2">
        <v>0.12762000000000001</v>
      </c>
      <c r="M66" s="2">
        <v>0.13175999999999999</v>
      </c>
      <c r="N66" s="2">
        <v>0.11172</v>
      </c>
      <c r="O66" s="2">
        <v>0.11172</v>
      </c>
      <c r="P66" s="2">
        <v>0.12107999999999999</v>
      </c>
      <c r="Q66" s="2">
        <v>8.5500000000000007E-2</v>
      </c>
      <c r="R66" s="2">
        <f t="shared" si="7"/>
        <v>1.10436</v>
      </c>
      <c r="S66" s="63"/>
      <c r="T66" s="73"/>
      <c r="U66" s="75">
        <v>7.0000000000000007E-2</v>
      </c>
      <c r="V66" s="41">
        <v>1.3939952400000002</v>
      </c>
      <c r="W66" s="75">
        <v>6.8789986907158068E-2</v>
      </c>
      <c r="X66" s="41">
        <v>1.4185155600000003</v>
      </c>
      <c r="Y66" s="42">
        <f t="shared" si="8"/>
        <v>2.4520320000000151E-2</v>
      </c>
      <c r="Z66" s="2">
        <v>1.08135</v>
      </c>
    </row>
    <row r="67" spans="1:26" x14ac:dyDescent="0.25">
      <c r="A67" s="56">
        <v>23</v>
      </c>
      <c r="B67" s="57" t="s">
        <v>74</v>
      </c>
      <c r="C67" s="64" t="s">
        <v>94</v>
      </c>
      <c r="D67" s="58" t="s">
        <v>93</v>
      </c>
      <c r="E67" s="56">
        <v>33</v>
      </c>
      <c r="F67" s="40">
        <v>6000</v>
      </c>
      <c r="G67" s="40"/>
      <c r="H67" s="40">
        <v>6000</v>
      </c>
      <c r="I67" s="2">
        <v>0.1794</v>
      </c>
      <c r="J67" s="2">
        <v>0.21690000000000001</v>
      </c>
      <c r="K67" s="2">
        <v>0.2112</v>
      </c>
      <c r="L67" s="2">
        <v>0.21659999999999999</v>
      </c>
      <c r="M67" s="2">
        <v>0.2364</v>
      </c>
      <c r="N67" s="2">
        <v>0.19139999999999999</v>
      </c>
      <c r="O67" s="2">
        <v>0.19139999999999999</v>
      </c>
      <c r="P67" s="2">
        <v>0.20730000000000001</v>
      </c>
      <c r="Q67" s="2">
        <v>0.15570000000000001</v>
      </c>
      <c r="R67" s="2">
        <f t="shared" si="7"/>
        <v>1.8063</v>
      </c>
      <c r="S67" s="73"/>
      <c r="T67" s="73"/>
      <c r="U67" s="75">
        <v>0.06</v>
      </c>
      <c r="V67" s="41">
        <v>2.8287</v>
      </c>
      <c r="W67" s="75">
        <v>5.3818493150684932E-2</v>
      </c>
      <c r="X67" s="41">
        <v>3.1536</v>
      </c>
      <c r="Y67" s="42">
        <f t="shared" si="8"/>
        <v>0.32489999999999997</v>
      </c>
      <c r="Z67" s="2">
        <v>1.9227000000000001</v>
      </c>
    </row>
    <row r="68" spans="1:26" ht="21" x14ac:dyDescent="0.25">
      <c r="A68" s="56">
        <v>24</v>
      </c>
      <c r="B68" s="57" t="s">
        <v>74</v>
      </c>
      <c r="C68" s="64" t="s">
        <v>95</v>
      </c>
      <c r="D68" s="58" t="s">
        <v>56</v>
      </c>
      <c r="E68" s="56">
        <v>33</v>
      </c>
      <c r="F68" s="40">
        <v>4500</v>
      </c>
      <c r="G68" s="40"/>
      <c r="H68" s="40">
        <v>4500</v>
      </c>
      <c r="I68" s="2">
        <v>1.9846200000000001</v>
      </c>
      <c r="J68" s="2">
        <v>1.9210799999999999</v>
      </c>
      <c r="K68" s="2">
        <v>1.8386100000000001</v>
      </c>
      <c r="L68" s="2">
        <v>1.90926</v>
      </c>
      <c r="M68" s="2">
        <v>2.1348600000000002</v>
      </c>
      <c r="N68" s="2">
        <v>1.8427800000000001</v>
      </c>
      <c r="O68" s="2">
        <v>1.8452999999999999</v>
      </c>
      <c r="P68" s="2">
        <v>1.9665600000000001</v>
      </c>
      <c r="Q68" s="2">
        <v>1.4970600000000001</v>
      </c>
      <c r="R68" s="2">
        <f t="shared" si="7"/>
        <v>16.94013</v>
      </c>
      <c r="S68" s="63"/>
      <c r="T68" s="73"/>
      <c r="U68" s="75">
        <v>0.55000000000000004</v>
      </c>
      <c r="V68" s="41">
        <v>21.48621</v>
      </c>
      <c r="W68" s="75">
        <v>0.54505859969558601</v>
      </c>
      <c r="X68" s="41">
        <v>21.681000000000001</v>
      </c>
      <c r="Y68" s="42">
        <f t="shared" si="8"/>
        <v>0.19479000000000113</v>
      </c>
      <c r="Z68" s="2">
        <v>17.79000495</v>
      </c>
    </row>
    <row r="69" spans="1:26" ht="21" x14ac:dyDescent="0.25">
      <c r="A69" s="56">
        <v>25</v>
      </c>
      <c r="B69" s="57" t="s">
        <v>74</v>
      </c>
      <c r="C69" s="64" t="s">
        <v>96</v>
      </c>
      <c r="D69" s="58" t="s">
        <v>85</v>
      </c>
      <c r="E69" s="56">
        <v>33</v>
      </c>
      <c r="F69" s="40">
        <v>2222</v>
      </c>
      <c r="G69" s="40"/>
      <c r="H69" s="40">
        <v>2222</v>
      </c>
      <c r="I69" s="2">
        <v>0.1386</v>
      </c>
      <c r="J69" s="2">
        <v>0.1104</v>
      </c>
      <c r="K69" s="2">
        <v>0.13739999999999999</v>
      </c>
      <c r="L69" s="2">
        <v>0.17219999999999999</v>
      </c>
      <c r="M69" s="2">
        <v>0.15720000000000001</v>
      </c>
      <c r="N69" s="2">
        <v>0.1479</v>
      </c>
      <c r="O69" s="2">
        <v>0.18396000000000001</v>
      </c>
      <c r="P69" s="2">
        <v>0.1641</v>
      </c>
      <c r="Q69" s="2">
        <v>0.12078</v>
      </c>
      <c r="R69" s="2">
        <f t="shared" si="7"/>
        <v>1.3325399999999998</v>
      </c>
      <c r="S69" s="63"/>
      <c r="T69" s="73"/>
      <c r="U69" s="75">
        <v>0.1</v>
      </c>
      <c r="V69" s="41">
        <v>1.6422888000000002</v>
      </c>
      <c r="W69" s="75">
        <v>8.4372587943725888E-2</v>
      </c>
      <c r="X69" s="41">
        <v>1.946472</v>
      </c>
      <c r="Y69" s="42">
        <f t="shared" si="8"/>
        <v>0.30418319999999976</v>
      </c>
      <c r="Z69" s="2">
        <v>1.08175</v>
      </c>
    </row>
    <row r="70" spans="1:26" ht="21" x14ac:dyDescent="0.25">
      <c r="A70" s="56">
        <v>26</v>
      </c>
      <c r="B70" s="57" t="s">
        <v>74</v>
      </c>
      <c r="C70" s="64" t="s">
        <v>97</v>
      </c>
      <c r="D70" s="58" t="s">
        <v>56</v>
      </c>
      <c r="E70" s="56">
        <v>33</v>
      </c>
      <c r="F70" s="40">
        <v>1070</v>
      </c>
      <c r="G70" s="40"/>
      <c r="H70" s="40">
        <v>1070</v>
      </c>
      <c r="I70" s="2">
        <v>0.28799999999999998</v>
      </c>
      <c r="J70" s="2">
        <v>0.3654</v>
      </c>
      <c r="K70" s="2">
        <v>0.28889999999999999</v>
      </c>
      <c r="L70" s="2">
        <v>0.39600000000000002</v>
      </c>
      <c r="M70" s="2">
        <v>0.36990000000000001</v>
      </c>
      <c r="N70" s="2">
        <v>0.33687</v>
      </c>
      <c r="O70" s="2">
        <v>0.36225000000000002</v>
      </c>
      <c r="P70" s="2">
        <v>0.32795999999999997</v>
      </c>
      <c r="Q70" s="2">
        <v>0.32885999999999999</v>
      </c>
      <c r="R70" s="2">
        <f t="shared" si="7"/>
        <v>3.0641400000000001</v>
      </c>
      <c r="S70" s="63"/>
      <c r="T70" s="73"/>
      <c r="U70" s="75">
        <v>0.41</v>
      </c>
      <c r="V70" s="41">
        <v>3.8259780000000001</v>
      </c>
      <c r="W70" s="75">
        <v>0.4081826910766867</v>
      </c>
      <c r="X70" s="41">
        <v>3.8430119999999999</v>
      </c>
      <c r="Y70" s="42">
        <f t="shared" si="8"/>
        <v>1.7033999999999772E-2</v>
      </c>
      <c r="Z70" s="2">
        <v>2.7882000000000002</v>
      </c>
    </row>
    <row r="71" spans="1:26" ht="21" x14ac:dyDescent="0.25">
      <c r="A71" s="56">
        <v>27</v>
      </c>
      <c r="B71" s="57" t="s">
        <v>74</v>
      </c>
      <c r="C71" s="64" t="s">
        <v>98</v>
      </c>
      <c r="D71" s="58" t="s">
        <v>99</v>
      </c>
      <c r="E71" s="56">
        <v>33</v>
      </c>
      <c r="F71" s="40">
        <v>1495</v>
      </c>
      <c r="G71" s="40"/>
      <c r="H71" s="40">
        <v>1495</v>
      </c>
      <c r="I71" s="2">
        <v>0.31881599999999999</v>
      </c>
      <c r="J71" s="2">
        <v>0.335754</v>
      </c>
      <c r="K71" s="2">
        <v>0.32749200000000001</v>
      </c>
      <c r="L71" s="2">
        <v>0.38802599999999998</v>
      </c>
      <c r="M71" s="2">
        <v>0.40096799999999999</v>
      </c>
      <c r="N71" s="2">
        <v>0.28994399999999998</v>
      </c>
      <c r="O71" s="2">
        <v>0.31991399999999998</v>
      </c>
      <c r="P71" s="2">
        <v>0.35355599999999998</v>
      </c>
      <c r="Q71" s="2">
        <v>0.34606799999999999</v>
      </c>
      <c r="R71" s="2">
        <f t="shared" si="7"/>
        <v>3.0805379999999998</v>
      </c>
      <c r="S71" s="63"/>
      <c r="T71" s="73"/>
      <c r="U71" s="75">
        <v>0.3</v>
      </c>
      <c r="V71" s="41">
        <v>3.8944680000000003</v>
      </c>
      <c r="W71" s="75">
        <v>0.29737389471755171</v>
      </c>
      <c r="X71" s="41">
        <v>3.9288599999999998</v>
      </c>
      <c r="Y71" s="42">
        <f t="shared" si="8"/>
        <v>3.4391999999999534E-2</v>
      </c>
      <c r="Z71" s="2">
        <v>3.7971179999999998</v>
      </c>
    </row>
    <row r="72" spans="1:26" ht="21" x14ac:dyDescent="0.25">
      <c r="A72" s="56">
        <v>28</v>
      </c>
      <c r="B72" s="57" t="s">
        <v>74</v>
      </c>
      <c r="C72" s="64" t="s">
        <v>100</v>
      </c>
      <c r="D72" s="58" t="s">
        <v>56</v>
      </c>
      <c r="E72" s="56">
        <v>33</v>
      </c>
      <c r="F72" s="40">
        <v>7000</v>
      </c>
      <c r="G72" s="40"/>
      <c r="H72" s="40">
        <v>7000</v>
      </c>
      <c r="I72" s="2">
        <v>1.986</v>
      </c>
      <c r="J72" s="2">
        <v>1.9019999999999999</v>
      </c>
      <c r="K72" s="2">
        <v>1.8360000000000001</v>
      </c>
      <c r="L72" s="2">
        <v>2.0219999999999998</v>
      </c>
      <c r="M72" s="2">
        <v>2.028</v>
      </c>
      <c r="N72" s="2">
        <v>1.956</v>
      </c>
      <c r="O72" s="2">
        <v>2.0813999999999999</v>
      </c>
      <c r="P72" s="2">
        <v>2.0466000000000002</v>
      </c>
      <c r="Q72" s="2">
        <v>1.6319999999999999</v>
      </c>
      <c r="R72" s="2">
        <f t="shared" si="7"/>
        <v>17.490000000000002</v>
      </c>
      <c r="S72" s="63"/>
      <c r="T72" s="73"/>
      <c r="U72" s="75">
        <v>0.36</v>
      </c>
      <c r="V72" s="41">
        <v>21.847799999999999</v>
      </c>
      <c r="W72" s="75">
        <v>0.35629158512720155</v>
      </c>
      <c r="X72" s="41">
        <v>22.075199999999999</v>
      </c>
      <c r="Y72" s="42">
        <f t="shared" si="8"/>
        <v>0.22739999999999938</v>
      </c>
      <c r="Z72" s="2">
        <v>17.358000000000001</v>
      </c>
    </row>
    <row r="73" spans="1:26" x14ac:dyDescent="0.25">
      <c r="A73" s="56">
        <v>29</v>
      </c>
      <c r="B73" s="57" t="s">
        <v>74</v>
      </c>
      <c r="C73" s="64" t="s">
        <v>101</v>
      </c>
      <c r="D73" s="58" t="s">
        <v>85</v>
      </c>
      <c r="E73" s="56">
        <v>11</v>
      </c>
      <c r="F73" s="40">
        <v>1767</v>
      </c>
      <c r="G73" s="40"/>
      <c r="H73" s="40">
        <v>1767</v>
      </c>
      <c r="I73" s="2">
        <v>0.17452000000000001</v>
      </c>
      <c r="J73" s="2">
        <v>0.11164</v>
      </c>
      <c r="K73" s="2">
        <v>0.10308</v>
      </c>
      <c r="L73" s="2">
        <v>0.12529999999999999</v>
      </c>
      <c r="M73" s="2">
        <v>0.16456000000000001</v>
      </c>
      <c r="N73" s="2">
        <v>0.15329999999999999</v>
      </c>
      <c r="O73" s="2">
        <v>0.16302</v>
      </c>
      <c r="P73" s="2">
        <v>0.22004000000000001</v>
      </c>
      <c r="Q73" s="2">
        <v>0.26012000000000002</v>
      </c>
      <c r="R73" s="2">
        <f t="shared" si="7"/>
        <v>1.4755799999999999</v>
      </c>
      <c r="S73" s="63"/>
      <c r="T73" s="73"/>
      <c r="U73" s="75">
        <v>0.15</v>
      </c>
      <c r="V73" s="41">
        <v>1.6063460000000001</v>
      </c>
      <c r="W73" s="75">
        <v>0.10377636165830691</v>
      </c>
      <c r="X73" s="41">
        <v>2.3218380000000001</v>
      </c>
      <c r="Y73" s="42">
        <f t="shared" si="8"/>
        <v>0.71549200000000002</v>
      </c>
      <c r="Z73" s="2">
        <v>1.4348999999999998</v>
      </c>
    </row>
    <row r="74" spans="1:26" ht="21" x14ac:dyDescent="0.25">
      <c r="A74" s="56">
        <v>30</v>
      </c>
      <c r="B74" s="57" t="s">
        <v>74</v>
      </c>
      <c r="C74" s="64" t="s">
        <v>102</v>
      </c>
      <c r="D74" s="58" t="s">
        <v>56</v>
      </c>
      <c r="E74" s="56">
        <v>33</v>
      </c>
      <c r="F74" s="40">
        <v>1330</v>
      </c>
      <c r="G74" s="40"/>
      <c r="H74" s="40">
        <v>1330</v>
      </c>
      <c r="I74" s="2">
        <v>0.59609999999999996</v>
      </c>
      <c r="J74" s="2">
        <v>0.55432499999999996</v>
      </c>
      <c r="K74" s="2">
        <v>0.61852499999999999</v>
      </c>
      <c r="L74" s="2">
        <v>0.60734999999999995</v>
      </c>
      <c r="M74" s="2">
        <v>0.59947499999999998</v>
      </c>
      <c r="N74" s="2">
        <v>0.59482500000000005</v>
      </c>
      <c r="O74" s="2">
        <v>0</v>
      </c>
      <c r="P74" s="2">
        <v>0.55154999999999998</v>
      </c>
      <c r="Q74" s="2">
        <v>0.51029999999999998</v>
      </c>
      <c r="R74" s="2">
        <f t="shared" si="7"/>
        <v>4.6324499999999995</v>
      </c>
      <c r="S74" s="63"/>
      <c r="T74" s="73"/>
      <c r="U74" s="75">
        <v>0.6</v>
      </c>
      <c r="V74" s="41">
        <v>6.9493320000000001</v>
      </c>
      <c r="W74" s="75">
        <v>0.59646822535791533</v>
      </c>
      <c r="X74" s="41">
        <v>6.9904799999999998</v>
      </c>
      <c r="Y74" s="42">
        <f t="shared" si="8"/>
        <v>4.114799999999974E-2</v>
      </c>
      <c r="Z74" s="2">
        <v>6.3134250000000005</v>
      </c>
    </row>
    <row r="75" spans="1:26" ht="21" x14ac:dyDescent="0.25">
      <c r="A75" s="56">
        <v>31</v>
      </c>
      <c r="B75" s="57" t="s">
        <v>74</v>
      </c>
      <c r="C75" s="64" t="s">
        <v>103</v>
      </c>
      <c r="D75" s="58" t="s">
        <v>93</v>
      </c>
      <c r="E75" s="56">
        <v>33</v>
      </c>
      <c r="F75" s="40">
        <v>5089</v>
      </c>
      <c r="G75" s="40"/>
      <c r="H75" s="40">
        <v>5089</v>
      </c>
      <c r="I75" s="2">
        <v>0.2994</v>
      </c>
      <c r="J75" s="2">
        <v>0.30120000000000002</v>
      </c>
      <c r="K75" s="2">
        <v>0.28199999999999997</v>
      </c>
      <c r="L75" s="2">
        <v>0.88346400000000003</v>
      </c>
      <c r="M75" s="2">
        <v>0.28799999999999998</v>
      </c>
      <c r="N75" s="2">
        <v>0.24762000000000001</v>
      </c>
      <c r="O75" s="2">
        <v>0.24768000000000001</v>
      </c>
      <c r="P75" s="2">
        <v>0.25524000000000002</v>
      </c>
      <c r="Q75" s="2">
        <v>0.17585999999999999</v>
      </c>
      <c r="R75" s="2">
        <f t="shared" si="7"/>
        <v>2.980464</v>
      </c>
      <c r="S75" s="63"/>
      <c r="T75" s="73"/>
      <c r="U75" s="75">
        <v>0.1</v>
      </c>
      <c r="V75" s="41">
        <v>4.0848696000000002</v>
      </c>
      <c r="W75" s="75">
        <v>9.1630834165551817E-2</v>
      </c>
      <c r="X75" s="41">
        <v>4.4579639999999996</v>
      </c>
      <c r="Y75" s="42">
        <f t="shared" si="8"/>
        <v>0.37309439999999938</v>
      </c>
      <c r="Z75" s="2">
        <v>1.3859519999999999</v>
      </c>
    </row>
    <row r="76" spans="1:26" x14ac:dyDescent="0.25">
      <c r="A76" s="56">
        <v>32</v>
      </c>
      <c r="B76" s="57" t="s">
        <v>74</v>
      </c>
      <c r="C76" s="64" t="s">
        <v>104</v>
      </c>
      <c r="D76" s="58" t="s">
        <v>56</v>
      </c>
      <c r="E76" s="56">
        <v>33</v>
      </c>
      <c r="F76" s="40">
        <v>1074</v>
      </c>
      <c r="G76" s="40"/>
      <c r="H76" s="40">
        <v>1074</v>
      </c>
      <c r="I76" s="2">
        <v>0.15074399999999999</v>
      </c>
      <c r="J76" s="2">
        <v>0.17226</v>
      </c>
      <c r="K76" s="2">
        <v>0.16503599999999999</v>
      </c>
      <c r="L76" s="2">
        <v>0</v>
      </c>
      <c r="M76" s="2">
        <v>0.380328</v>
      </c>
      <c r="N76" s="2">
        <v>0.17884800000000001</v>
      </c>
      <c r="O76" s="2">
        <v>0.18778800000000001</v>
      </c>
      <c r="P76" s="2">
        <v>0.16939199999999999</v>
      </c>
      <c r="Q76" s="2">
        <v>0.17830799999999999</v>
      </c>
      <c r="R76" s="2">
        <f t="shared" si="7"/>
        <v>1.5827039999999999</v>
      </c>
      <c r="S76" s="63"/>
      <c r="T76" s="73"/>
      <c r="U76" s="75">
        <v>0.22</v>
      </c>
      <c r="V76" s="41">
        <v>1.9880399999999998</v>
      </c>
      <c r="W76" s="75">
        <v>0.21130838499017882</v>
      </c>
      <c r="X76" s="41">
        <v>2.0698128000000002</v>
      </c>
      <c r="Y76" s="42">
        <f t="shared" si="8"/>
        <v>8.1772800000000423E-2</v>
      </c>
      <c r="Z76" s="2">
        <v>2.1582599999999998</v>
      </c>
    </row>
    <row r="77" spans="1:26" x14ac:dyDescent="0.25">
      <c r="A77" s="56">
        <v>33</v>
      </c>
      <c r="B77" s="57" t="s">
        <v>74</v>
      </c>
      <c r="C77" s="64" t="s">
        <v>105</v>
      </c>
      <c r="D77" s="58" t="s">
        <v>56</v>
      </c>
      <c r="E77" s="56">
        <v>33</v>
      </c>
      <c r="F77" s="40">
        <v>2700</v>
      </c>
      <c r="G77" s="40"/>
      <c r="H77" s="40">
        <v>2700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f t="shared" si="7"/>
        <v>0</v>
      </c>
      <c r="S77" s="63"/>
      <c r="T77" s="73"/>
      <c r="U77" s="75">
        <v>0.02</v>
      </c>
      <c r="V77" s="41">
        <v>0.23652000000000001</v>
      </c>
      <c r="W77" s="75">
        <v>0.01</v>
      </c>
      <c r="X77" s="41">
        <v>0.47304000000000002</v>
      </c>
      <c r="Y77" s="42">
        <f t="shared" si="8"/>
        <v>0.23652000000000001</v>
      </c>
      <c r="Z77" s="2">
        <v>3.6809999999999996E-2</v>
      </c>
    </row>
    <row r="78" spans="1:26" ht="21" x14ac:dyDescent="0.25">
      <c r="A78" s="56">
        <v>34</v>
      </c>
      <c r="B78" s="57" t="s">
        <v>74</v>
      </c>
      <c r="C78" s="64" t="s">
        <v>106</v>
      </c>
      <c r="D78" s="58" t="s">
        <v>93</v>
      </c>
      <c r="E78" s="56">
        <v>33</v>
      </c>
      <c r="F78" s="40">
        <v>1897</v>
      </c>
      <c r="G78" s="40"/>
      <c r="H78" s="40">
        <v>1897</v>
      </c>
      <c r="I78" s="2">
        <v>8.8200000000000001E-2</v>
      </c>
      <c r="J78" s="2">
        <v>0</v>
      </c>
      <c r="K78" s="2">
        <v>9.9599999999999994E-2</v>
      </c>
      <c r="L78" s="2">
        <v>0.11700000000000001</v>
      </c>
      <c r="M78" s="2">
        <v>9.7320000000000004E-2</v>
      </c>
      <c r="N78" s="2">
        <v>7.6560000000000003E-2</v>
      </c>
      <c r="O78" s="2">
        <v>7.9020000000000007E-2</v>
      </c>
      <c r="P78" s="2">
        <v>7.9200000000000007E-2</v>
      </c>
      <c r="Q78" s="2">
        <v>5.6399999999999999E-2</v>
      </c>
      <c r="R78" s="2">
        <f t="shared" si="7"/>
        <v>0.69330000000000014</v>
      </c>
      <c r="S78" s="63"/>
      <c r="T78" s="73"/>
      <c r="U78" s="75">
        <v>7.0000000000000007E-2</v>
      </c>
      <c r="V78" s="41">
        <v>0.894123</v>
      </c>
      <c r="W78" s="75">
        <v>5.3805395686050798E-2</v>
      </c>
      <c r="X78" s="41">
        <v>1.1632404000000001</v>
      </c>
      <c r="Y78" s="42">
        <f t="shared" si="8"/>
        <v>0.26911740000000006</v>
      </c>
      <c r="Z78" s="2">
        <v>0.69839999999999991</v>
      </c>
    </row>
    <row r="79" spans="1:26" x14ac:dyDescent="0.25">
      <c r="A79" s="56">
        <v>35</v>
      </c>
      <c r="B79" s="57" t="s">
        <v>74</v>
      </c>
      <c r="C79" s="64" t="s">
        <v>107</v>
      </c>
      <c r="D79" s="58" t="s">
        <v>56</v>
      </c>
      <c r="E79" s="56">
        <v>33</v>
      </c>
      <c r="F79" s="40">
        <v>1000</v>
      </c>
      <c r="G79" s="40"/>
      <c r="H79" s="40">
        <v>1000</v>
      </c>
      <c r="I79" s="2">
        <v>0.19353000000000001</v>
      </c>
      <c r="J79" s="2">
        <v>0.12534000000000001</v>
      </c>
      <c r="K79" s="2">
        <v>0.14877000000000001</v>
      </c>
      <c r="L79" s="2">
        <v>0.23255999999999999</v>
      </c>
      <c r="M79" s="2">
        <v>0.27533999999999997</v>
      </c>
      <c r="N79" s="2">
        <v>0.23369999999999999</v>
      </c>
      <c r="O79" s="2">
        <v>0.23493</v>
      </c>
      <c r="P79" s="2">
        <v>0.25541999999999998</v>
      </c>
      <c r="Q79" s="2">
        <v>0.21501000000000001</v>
      </c>
      <c r="R79" s="2">
        <f t="shared" si="7"/>
        <v>1.9145999999999999</v>
      </c>
      <c r="S79" s="63"/>
      <c r="T79" s="73"/>
      <c r="U79" s="75">
        <v>0.25</v>
      </c>
      <c r="V79" s="41">
        <v>2.1728399999999999</v>
      </c>
      <c r="W79" s="75">
        <v>0.24804109589041096</v>
      </c>
      <c r="X79" s="41">
        <v>2.19</v>
      </c>
      <c r="Y79" s="42">
        <f t="shared" si="8"/>
        <v>1.7160000000000064E-2</v>
      </c>
      <c r="Z79" s="2">
        <v>0.89471999999999996</v>
      </c>
    </row>
    <row r="80" spans="1:26" ht="21" x14ac:dyDescent="0.25">
      <c r="A80" s="56">
        <v>36</v>
      </c>
      <c r="B80" s="57" t="s">
        <v>74</v>
      </c>
      <c r="C80" s="64" t="s">
        <v>108</v>
      </c>
      <c r="D80" s="58" t="s">
        <v>56</v>
      </c>
      <c r="E80" s="56">
        <v>33</v>
      </c>
      <c r="F80" s="40">
        <v>1500</v>
      </c>
      <c r="G80" s="40"/>
      <c r="H80" s="40">
        <v>1500</v>
      </c>
      <c r="I80" s="2">
        <v>0.4824</v>
      </c>
      <c r="J80" s="2">
        <v>0.2097</v>
      </c>
      <c r="K80" s="2">
        <v>0.22605</v>
      </c>
      <c r="L80" s="2">
        <v>0.40079999999999999</v>
      </c>
      <c r="M80" s="2">
        <v>0.61185</v>
      </c>
      <c r="N80" s="2">
        <v>0.64244999999999997</v>
      </c>
      <c r="O80" s="2">
        <v>0.65610000000000002</v>
      </c>
      <c r="P80" s="2">
        <v>0.69899999999999995</v>
      </c>
      <c r="Q80" s="2">
        <v>0.64244999999999997</v>
      </c>
      <c r="R80" s="2">
        <f t="shared" si="7"/>
        <v>4.5707999999999993</v>
      </c>
      <c r="S80" s="63"/>
      <c r="T80" s="73"/>
      <c r="U80" s="75">
        <v>0.38</v>
      </c>
      <c r="V80" s="41">
        <v>4.8727499999999999</v>
      </c>
      <c r="W80" s="75">
        <v>0.37083333333333329</v>
      </c>
      <c r="X80" s="41">
        <v>4.9931999999999999</v>
      </c>
      <c r="Y80" s="42">
        <f t="shared" si="8"/>
        <v>0.12044999999999995</v>
      </c>
      <c r="Z80" s="2">
        <v>2.2582500000000003</v>
      </c>
    </row>
    <row r="81" spans="1:26" ht="21" x14ac:dyDescent="0.25">
      <c r="A81" s="56">
        <v>37</v>
      </c>
      <c r="B81" s="57" t="s">
        <v>74</v>
      </c>
      <c r="C81" s="64" t="s">
        <v>109</v>
      </c>
      <c r="D81" s="58" t="s">
        <v>110</v>
      </c>
      <c r="E81" s="56">
        <v>33</v>
      </c>
      <c r="F81" s="40">
        <v>2541</v>
      </c>
      <c r="G81" s="40"/>
      <c r="H81" s="40">
        <v>2541</v>
      </c>
      <c r="I81" s="2">
        <v>1.20174</v>
      </c>
      <c r="J81" s="2">
        <v>1.78257</v>
      </c>
      <c r="K81" s="2">
        <v>1.5504</v>
      </c>
      <c r="L81" s="2">
        <v>1.71705</v>
      </c>
      <c r="M81" s="2">
        <v>1.7499899999999999</v>
      </c>
      <c r="N81" s="2">
        <v>1.4674799999999999</v>
      </c>
      <c r="O81" s="2">
        <v>1.5032399999999999</v>
      </c>
      <c r="P81" s="2">
        <v>1.7040599999999999</v>
      </c>
      <c r="Q81" s="2">
        <v>1.6195200000000001</v>
      </c>
      <c r="R81" s="2">
        <f t="shared" si="7"/>
        <v>14.296049999999999</v>
      </c>
      <c r="S81" s="63"/>
      <c r="T81" s="73"/>
      <c r="U81" s="75">
        <v>0.85</v>
      </c>
      <c r="V81" s="41">
        <v>18.706781400000001</v>
      </c>
      <c r="W81" s="75">
        <v>0.84040823642940699</v>
      </c>
      <c r="X81" s="41">
        <v>18.920286000000001</v>
      </c>
      <c r="Y81" s="42">
        <f t="shared" si="8"/>
        <v>0.21350460000000027</v>
      </c>
      <c r="Z81" s="2">
        <v>19.466549999999998</v>
      </c>
    </row>
    <row r="82" spans="1:26" x14ac:dyDescent="0.25">
      <c r="A82" s="56">
        <v>38</v>
      </c>
      <c r="B82" s="57" t="s">
        <v>74</v>
      </c>
      <c r="C82" s="64" t="s">
        <v>224</v>
      </c>
      <c r="D82" s="58" t="s">
        <v>260</v>
      </c>
      <c r="E82" s="56">
        <v>11</v>
      </c>
      <c r="F82" s="40">
        <v>1000</v>
      </c>
      <c r="G82" s="40"/>
      <c r="H82" s="40">
        <v>1000</v>
      </c>
      <c r="I82" s="2">
        <v>0.03</v>
      </c>
      <c r="J82" s="2">
        <v>2.4E-2</v>
      </c>
      <c r="K82" s="2">
        <v>3.5999999999999997E-2</v>
      </c>
      <c r="L82" s="2">
        <v>5.3999999999999999E-2</v>
      </c>
      <c r="M82" s="2">
        <v>1.6747000000000001E-2</v>
      </c>
      <c r="N82" s="2">
        <v>0</v>
      </c>
      <c r="O82" s="2">
        <v>0</v>
      </c>
      <c r="P82" s="2">
        <v>0</v>
      </c>
      <c r="Q82" s="2">
        <v>0</v>
      </c>
      <c r="R82" s="2">
        <f t="shared" si="7"/>
        <v>0.160747</v>
      </c>
      <c r="S82" s="63"/>
      <c r="T82" s="73"/>
      <c r="U82" s="75">
        <v>0.06</v>
      </c>
      <c r="V82" s="41">
        <v>0.379747</v>
      </c>
      <c r="W82" s="75">
        <v>4.335011415525114E-2</v>
      </c>
      <c r="X82" s="41">
        <v>0.52559999999999996</v>
      </c>
      <c r="Y82" s="42">
        <f t="shared" si="8"/>
        <v>0.14585299999999995</v>
      </c>
      <c r="Z82" s="2">
        <v>6.0000000000000001E-3</v>
      </c>
    </row>
    <row r="83" spans="1:26" x14ac:dyDescent="0.25">
      <c r="A83" s="56">
        <v>39</v>
      </c>
      <c r="B83" s="57" t="s">
        <v>74</v>
      </c>
      <c r="C83" s="64" t="s">
        <v>225</v>
      </c>
      <c r="D83" s="58" t="s">
        <v>261</v>
      </c>
      <c r="E83" s="56">
        <v>33</v>
      </c>
      <c r="F83" s="40">
        <v>1055.56</v>
      </c>
      <c r="G83" s="40"/>
      <c r="H83" s="40">
        <v>1055.56</v>
      </c>
      <c r="I83" s="2">
        <v>0.15926299999999999</v>
      </c>
      <c r="J83" s="2">
        <v>0.16503799999999999</v>
      </c>
      <c r="K83" s="2">
        <v>0.165655</v>
      </c>
      <c r="L83" s="2">
        <v>0.252079</v>
      </c>
      <c r="M83" s="2">
        <v>0.235404</v>
      </c>
      <c r="N83" s="2">
        <v>0.24259700000000001</v>
      </c>
      <c r="O83" s="2">
        <v>0.246222</v>
      </c>
      <c r="P83" s="2">
        <v>0</v>
      </c>
      <c r="Q83" s="2">
        <v>0.43292000000000003</v>
      </c>
      <c r="R83" s="2">
        <f t="shared" si="7"/>
        <v>1.8991779999999998</v>
      </c>
      <c r="S83" s="63"/>
      <c r="T83" s="73"/>
      <c r="U83" s="75">
        <v>0.26</v>
      </c>
      <c r="V83" s="41">
        <v>2.3758742000000002</v>
      </c>
      <c r="W83" s="75">
        <v>0.25694277538153698</v>
      </c>
      <c r="X83" s="41">
        <v>2.4041434559999999</v>
      </c>
      <c r="Y83" s="42">
        <f t="shared" si="8"/>
        <v>2.8269255999999743E-2</v>
      </c>
      <c r="Z83" s="2">
        <v>0.35161100000000001</v>
      </c>
    </row>
    <row r="84" spans="1:26" ht="26.25" customHeight="1" x14ac:dyDescent="0.25">
      <c r="A84" s="56">
        <v>40</v>
      </c>
      <c r="B84" s="57" t="s">
        <v>111</v>
      </c>
      <c r="C84" s="58" t="s">
        <v>112</v>
      </c>
      <c r="D84" s="61" t="s">
        <v>110</v>
      </c>
      <c r="E84" s="56">
        <v>33</v>
      </c>
      <c r="F84" s="40">
        <v>1150</v>
      </c>
      <c r="G84" s="40"/>
      <c r="H84" s="40">
        <v>1150</v>
      </c>
      <c r="I84" s="2">
        <v>0.55589999999999995</v>
      </c>
      <c r="J84" s="2">
        <v>0.66605999999999999</v>
      </c>
      <c r="K84" s="2">
        <v>0.65178000000000003</v>
      </c>
      <c r="L84" s="2">
        <v>0.74982000000000004</v>
      </c>
      <c r="M84" s="2">
        <v>0.75575999999999999</v>
      </c>
      <c r="N84" s="2">
        <v>0.61673999999999995</v>
      </c>
      <c r="O84" s="2">
        <v>0.69228000000000001</v>
      </c>
      <c r="P84" s="2">
        <v>0.79296</v>
      </c>
      <c r="Q84" s="2">
        <v>0.80364000000000002</v>
      </c>
      <c r="R84" s="2">
        <f t="shared" si="7"/>
        <v>6.2849399999999997</v>
      </c>
      <c r="S84" s="73"/>
      <c r="T84" s="73"/>
      <c r="U84" s="75">
        <v>0.79</v>
      </c>
      <c r="V84" s="41">
        <v>7.9249200000000002</v>
      </c>
      <c r="W84" s="75">
        <v>0.7866706372840977</v>
      </c>
      <c r="X84" s="41">
        <v>7.9584599999999996</v>
      </c>
      <c r="Y84" s="42">
        <f t="shared" si="8"/>
        <v>3.3539999999999459E-2</v>
      </c>
      <c r="Z84" s="2">
        <v>7.8840600000000007</v>
      </c>
    </row>
    <row r="85" spans="1:26" x14ac:dyDescent="0.25">
      <c r="A85" s="56">
        <v>41</v>
      </c>
      <c r="B85" s="57" t="s">
        <v>111</v>
      </c>
      <c r="C85" s="58" t="s">
        <v>113</v>
      </c>
      <c r="D85" s="61" t="s">
        <v>110</v>
      </c>
      <c r="E85" s="56">
        <v>33</v>
      </c>
      <c r="F85" s="40">
        <v>2350</v>
      </c>
      <c r="G85" s="40"/>
      <c r="H85" s="40">
        <v>2350</v>
      </c>
      <c r="I85" s="2">
        <v>0.88500000000000001</v>
      </c>
      <c r="J85" s="2">
        <v>1.0371900000000001</v>
      </c>
      <c r="K85" s="2">
        <v>0.98223000000000005</v>
      </c>
      <c r="L85" s="2">
        <v>1.1501999999999999</v>
      </c>
      <c r="M85" s="2">
        <v>1.0988100000000001</v>
      </c>
      <c r="N85" s="2">
        <v>0.88397999999999999</v>
      </c>
      <c r="O85" s="2">
        <v>1.0037400000000001</v>
      </c>
      <c r="P85" s="2">
        <v>1.09293</v>
      </c>
      <c r="Q85" s="2">
        <v>1.10721</v>
      </c>
      <c r="R85" s="2">
        <f t="shared" si="7"/>
        <v>9.2412900000000011</v>
      </c>
      <c r="S85" s="73"/>
      <c r="T85" s="73"/>
      <c r="U85" s="75">
        <v>0.57999999999999996</v>
      </c>
      <c r="V85" s="41">
        <v>11.904419999999998</v>
      </c>
      <c r="W85" s="75">
        <v>0.57827747012532782</v>
      </c>
      <c r="X85" s="41">
        <v>11.93988</v>
      </c>
      <c r="Y85" s="42">
        <f t="shared" si="8"/>
        <v>3.5460000000002267E-2</v>
      </c>
      <c r="Z85" s="2">
        <v>12.16113</v>
      </c>
    </row>
    <row r="86" spans="1:26" ht="22.5" x14ac:dyDescent="0.25">
      <c r="A86" s="56">
        <v>42</v>
      </c>
      <c r="B86" s="57" t="s">
        <v>111</v>
      </c>
      <c r="C86" s="58" t="s">
        <v>114</v>
      </c>
      <c r="D86" s="61" t="s">
        <v>28</v>
      </c>
      <c r="E86" s="56">
        <v>33</v>
      </c>
      <c r="F86" s="40">
        <v>1050</v>
      </c>
      <c r="G86" s="40"/>
      <c r="H86" s="40">
        <v>1050</v>
      </c>
      <c r="I86" s="2">
        <v>0.243452</v>
      </c>
      <c r="J86" s="2">
        <v>0.22065000000000001</v>
      </c>
      <c r="K86" s="2">
        <v>0.21138000000000001</v>
      </c>
      <c r="L86" s="2">
        <v>0.18378</v>
      </c>
      <c r="M86" s="2">
        <v>0.20993999999999999</v>
      </c>
      <c r="N86" s="2">
        <v>0.21201</v>
      </c>
      <c r="O86" s="2">
        <v>0.21443999999999999</v>
      </c>
      <c r="P86" s="2">
        <v>0.26088</v>
      </c>
      <c r="Q86" s="2">
        <v>0.23862</v>
      </c>
      <c r="R86" s="2">
        <f t="shared" si="7"/>
        <v>1.995152</v>
      </c>
      <c r="S86" s="73"/>
      <c r="T86" s="73"/>
      <c r="U86" s="75">
        <v>0.27</v>
      </c>
      <c r="V86" s="41">
        <v>2.4769519999999998</v>
      </c>
      <c r="W86" s="75">
        <v>0.26929245488149595</v>
      </c>
      <c r="X86" s="41">
        <v>2.48346</v>
      </c>
      <c r="Y86" s="42">
        <f t="shared" si="8"/>
        <v>6.5080000000001803E-3</v>
      </c>
      <c r="Z86" s="2">
        <v>2.6168100000000001</v>
      </c>
    </row>
    <row r="87" spans="1:26" x14ac:dyDescent="0.25">
      <c r="A87" s="56">
        <v>43</v>
      </c>
      <c r="B87" s="57" t="s">
        <v>111</v>
      </c>
      <c r="C87" s="58" t="s">
        <v>115</v>
      </c>
      <c r="D87" s="61" t="s">
        <v>93</v>
      </c>
      <c r="E87" s="56">
        <v>33</v>
      </c>
      <c r="F87" s="40">
        <v>1800</v>
      </c>
      <c r="G87" s="40"/>
      <c r="H87" s="40">
        <v>1800</v>
      </c>
      <c r="I87" s="2">
        <v>0.10764</v>
      </c>
      <c r="J87" s="2">
        <v>0.12096</v>
      </c>
      <c r="K87" s="2">
        <v>0.11916</v>
      </c>
      <c r="L87" s="2">
        <v>0.11736000000000001</v>
      </c>
      <c r="M87" s="2">
        <v>0.12852</v>
      </c>
      <c r="N87" s="2">
        <v>0.1062</v>
      </c>
      <c r="O87" s="2">
        <v>0.1062</v>
      </c>
      <c r="P87" s="2">
        <v>0.116352</v>
      </c>
      <c r="Q87" s="2">
        <v>7.5564000000000006E-2</v>
      </c>
      <c r="R87" s="2">
        <f t="shared" si="7"/>
        <v>0.99795599999999995</v>
      </c>
      <c r="S87" s="73"/>
      <c r="T87" s="73"/>
      <c r="U87" s="75">
        <v>0.1</v>
      </c>
      <c r="V87" s="41">
        <v>1.33056</v>
      </c>
      <c r="W87" s="75">
        <v>8.4383561643835606E-2</v>
      </c>
      <c r="X87" s="41">
        <v>1.5768</v>
      </c>
      <c r="Y87" s="42">
        <f t="shared" si="8"/>
        <v>0.24624000000000001</v>
      </c>
      <c r="Z87" s="2">
        <v>1.6177900000000001</v>
      </c>
    </row>
    <row r="88" spans="1:26" ht="22.5" x14ac:dyDescent="0.25">
      <c r="A88" s="56">
        <v>44</v>
      </c>
      <c r="B88" s="57" t="s">
        <v>111</v>
      </c>
      <c r="C88" s="58" t="s">
        <v>116</v>
      </c>
      <c r="D88" s="61" t="s">
        <v>56</v>
      </c>
      <c r="E88" s="56">
        <v>33</v>
      </c>
      <c r="F88" s="40">
        <v>2500</v>
      </c>
      <c r="G88" s="40"/>
      <c r="H88" s="40">
        <v>2500</v>
      </c>
      <c r="I88" s="2">
        <v>0.64800000000000002</v>
      </c>
      <c r="J88" s="2">
        <v>0.186</v>
      </c>
      <c r="K88" s="2">
        <v>0.16200000000000001</v>
      </c>
      <c r="L88" s="2">
        <v>0.192</v>
      </c>
      <c r="M88" s="2">
        <v>0.54600000000000004</v>
      </c>
      <c r="N88" s="2">
        <v>0.73199999999999998</v>
      </c>
      <c r="O88" s="2">
        <v>0.73199999999999998</v>
      </c>
      <c r="P88" s="2">
        <v>0.76200000000000001</v>
      </c>
      <c r="Q88" s="2">
        <v>0.69599999999999995</v>
      </c>
      <c r="R88" s="2">
        <f t="shared" si="7"/>
        <v>4.6560000000000006</v>
      </c>
      <c r="S88" s="73"/>
      <c r="T88" s="73"/>
      <c r="U88" s="75">
        <v>0.22</v>
      </c>
      <c r="V88" s="41">
        <v>4.6560000000000006</v>
      </c>
      <c r="W88" s="75">
        <v>0.21260273972602745</v>
      </c>
      <c r="X88" s="41">
        <v>4.8179999999999996</v>
      </c>
      <c r="Y88" s="42">
        <f t="shared" si="8"/>
        <v>0.16199999999999903</v>
      </c>
      <c r="Z88" s="2">
        <v>4.7908799999999996</v>
      </c>
    </row>
    <row r="89" spans="1:26" ht="22.5" x14ac:dyDescent="0.25">
      <c r="A89" s="56">
        <v>45</v>
      </c>
      <c r="B89" s="57" t="s">
        <v>111</v>
      </c>
      <c r="C89" s="58" t="s">
        <v>226</v>
      </c>
      <c r="D89" s="61" t="s">
        <v>262</v>
      </c>
      <c r="E89" s="56">
        <v>33</v>
      </c>
      <c r="F89" s="40">
        <v>1000</v>
      </c>
      <c r="G89" s="40"/>
      <c r="H89" s="40">
        <v>1000</v>
      </c>
      <c r="I89" s="2">
        <v>0.03</v>
      </c>
      <c r="J89" s="2">
        <v>2.4E-2</v>
      </c>
      <c r="K89" s="2">
        <v>3.5999999999999997E-2</v>
      </c>
      <c r="L89" s="2">
        <v>5.3999999999999999E-2</v>
      </c>
      <c r="M89" s="2">
        <v>1.6747000000000001E-2</v>
      </c>
      <c r="N89" s="2">
        <v>8.4000000000000005E-2</v>
      </c>
      <c r="O89" s="2">
        <v>8.4000000000000005E-2</v>
      </c>
      <c r="P89" s="2">
        <v>5.3999999999999999E-2</v>
      </c>
      <c r="Q89" s="2">
        <v>3.5999999999999997E-2</v>
      </c>
      <c r="R89" s="2">
        <f t="shared" si="7"/>
        <v>0.41874699999999998</v>
      </c>
      <c r="S89" s="73"/>
      <c r="T89" s="73"/>
      <c r="U89" s="75">
        <v>0.06</v>
      </c>
      <c r="V89" s="41">
        <v>0.46374700000000002</v>
      </c>
      <c r="W89" s="75">
        <v>5.2939155251141554E-2</v>
      </c>
      <c r="X89" s="41">
        <v>0.52559999999999996</v>
      </c>
      <c r="Y89" s="42">
        <f t="shared" si="8"/>
        <v>6.1852999999999936E-2</v>
      </c>
      <c r="Z89" s="2">
        <v>6.0000000000000001E-3</v>
      </c>
    </row>
    <row r="90" spans="1:26" ht="22.5" x14ac:dyDescent="0.25">
      <c r="A90" s="56">
        <v>46</v>
      </c>
      <c r="B90" s="57" t="s">
        <v>118</v>
      </c>
      <c r="C90" s="58" t="s">
        <v>119</v>
      </c>
      <c r="D90" s="58" t="s">
        <v>56</v>
      </c>
      <c r="E90" s="56">
        <v>11</v>
      </c>
      <c r="F90" s="40">
        <v>2037</v>
      </c>
      <c r="G90" s="40"/>
      <c r="H90" s="40">
        <v>2037</v>
      </c>
      <c r="I90" s="2">
        <v>0.29787999999999998</v>
      </c>
      <c r="J90" s="2">
        <v>0.18056</v>
      </c>
      <c r="K90" s="2">
        <v>0.14591999999999999</v>
      </c>
      <c r="L90" s="2">
        <v>0.34895999999999999</v>
      </c>
      <c r="M90" s="2">
        <v>0.37724000000000002</v>
      </c>
      <c r="N90" s="2">
        <v>0.31468000000000002</v>
      </c>
      <c r="O90" s="2">
        <v>0.34167999999999998</v>
      </c>
      <c r="P90" s="2">
        <v>0.27507999999999999</v>
      </c>
      <c r="Q90" s="2">
        <v>0.24292</v>
      </c>
      <c r="R90" s="2">
        <f t="shared" si="7"/>
        <v>2.5249199999999998</v>
      </c>
      <c r="S90" s="73"/>
      <c r="T90" s="73"/>
      <c r="U90" s="75">
        <v>0.2</v>
      </c>
      <c r="V90" s="41">
        <v>3.003549</v>
      </c>
      <c r="W90" s="75">
        <v>0.16832149750169803</v>
      </c>
      <c r="X90" s="41">
        <v>3.5688240000000002</v>
      </c>
      <c r="Y90" s="42">
        <f t="shared" si="8"/>
        <v>0.56527500000000019</v>
      </c>
      <c r="Z90" s="2">
        <v>2.3396139999999996</v>
      </c>
    </row>
    <row r="91" spans="1:26" ht="22.5" x14ac:dyDescent="0.25">
      <c r="A91" s="56">
        <v>47</v>
      </c>
      <c r="B91" s="57" t="s">
        <v>118</v>
      </c>
      <c r="C91" s="58" t="s">
        <v>120</v>
      </c>
      <c r="D91" s="38" t="s">
        <v>28</v>
      </c>
      <c r="E91" s="56">
        <v>33</v>
      </c>
      <c r="F91" s="40">
        <v>2500</v>
      </c>
      <c r="G91" s="40"/>
      <c r="H91" s="40">
        <v>2500</v>
      </c>
      <c r="I91" s="2">
        <v>0.57540000000000002</v>
      </c>
      <c r="J91" s="2">
        <v>0.68700000000000006</v>
      </c>
      <c r="K91" s="2">
        <v>0.61980000000000002</v>
      </c>
      <c r="L91" s="2">
        <v>0.67620000000000002</v>
      </c>
      <c r="M91" s="2">
        <v>1.8599999999999998E-2</v>
      </c>
      <c r="N91" s="2">
        <v>1.0992</v>
      </c>
      <c r="O91" s="2">
        <v>0.56040000000000001</v>
      </c>
      <c r="P91" s="2">
        <v>0.67800000000000005</v>
      </c>
      <c r="Q91" s="2">
        <v>0.70620000000000005</v>
      </c>
      <c r="R91" s="2">
        <f t="shared" si="7"/>
        <v>5.6208000000000009</v>
      </c>
      <c r="S91" s="73"/>
      <c r="T91" s="73"/>
      <c r="U91" s="75">
        <v>0.32</v>
      </c>
      <c r="V91" s="41">
        <v>6.9612000000000007</v>
      </c>
      <c r="W91" s="75">
        <v>0.31786301369863018</v>
      </c>
      <c r="X91" s="41">
        <v>7.008</v>
      </c>
      <c r="Y91" s="42">
        <f t="shared" si="8"/>
        <v>4.6799999999999287E-2</v>
      </c>
      <c r="Z91" s="2">
        <v>6.3624000000000001</v>
      </c>
    </row>
    <row r="92" spans="1:26" ht="22.5" x14ac:dyDescent="0.25">
      <c r="A92" s="56">
        <v>48</v>
      </c>
      <c r="B92" s="57" t="s">
        <v>118</v>
      </c>
      <c r="C92" s="58" t="s">
        <v>121</v>
      </c>
      <c r="D92" s="38" t="s">
        <v>122</v>
      </c>
      <c r="E92" s="56">
        <v>11</v>
      </c>
      <c r="F92" s="40">
        <v>1111.1099999999999</v>
      </c>
      <c r="G92" s="40"/>
      <c r="H92" s="40">
        <v>1111.1099999999999</v>
      </c>
      <c r="I92" s="2">
        <v>0.15679999999999999</v>
      </c>
      <c r="J92" s="2">
        <v>0.13880000000000001</v>
      </c>
      <c r="K92" s="2">
        <v>0.1164</v>
      </c>
      <c r="L92" s="2">
        <v>0.1464</v>
      </c>
      <c r="M92" s="2">
        <v>0.15251999999999999</v>
      </c>
      <c r="N92" s="2">
        <v>0.12444</v>
      </c>
      <c r="O92" s="2">
        <v>0.13236000000000001</v>
      </c>
      <c r="P92" s="2">
        <v>0.13846</v>
      </c>
      <c r="Q92" s="2">
        <v>0.13252</v>
      </c>
      <c r="R92" s="2">
        <f t="shared" si="7"/>
        <v>1.2386999999999999</v>
      </c>
      <c r="S92" s="73"/>
      <c r="T92" s="73"/>
      <c r="U92" s="75">
        <v>0.17</v>
      </c>
      <c r="V92" s="41">
        <v>1.614025888</v>
      </c>
      <c r="W92" s="75">
        <v>0.16582474335898992</v>
      </c>
      <c r="X92" s="41">
        <v>1.6546650120000002</v>
      </c>
      <c r="Y92" s="42">
        <f t="shared" si="8"/>
        <v>4.0639124000000137E-2</v>
      </c>
      <c r="Z92" s="2">
        <v>1.6928999999999998</v>
      </c>
    </row>
    <row r="93" spans="1:26" x14ac:dyDescent="0.25">
      <c r="A93" s="56">
        <v>49</v>
      </c>
      <c r="B93" s="57" t="s">
        <v>118</v>
      </c>
      <c r="C93" s="58" t="s">
        <v>123</v>
      </c>
      <c r="D93" s="38" t="s">
        <v>85</v>
      </c>
      <c r="E93" s="56">
        <v>11</v>
      </c>
      <c r="F93" s="40">
        <v>4000</v>
      </c>
      <c r="G93" s="40"/>
      <c r="H93" s="40">
        <v>4000</v>
      </c>
      <c r="I93" s="2"/>
      <c r="J93" s="2"/>
      <c r="K93" s="2"/>
      <c r="L93" s="2">
        <v>0.18407999999999999</v>
      </c>
      <c r="M93" s="2"/>
      <c r="N93" s="2"/>
      <c r="O93" s="2">
        <v>0</v>
      </c>
      <c r="P93" s="2">
        <v>0</v>
      </c>
      <c r="Q93" s="2">
        <v>5.1360000000000003E-2</v>
      </c>
      <c r="R93" s="2">
        <f t="shared" si="7"/>
        <v>0.23543999999999998</v>
      </c>
      <c r="S93" s="73"/>
      <c r="T93" s="73"/>
      <c r="U93" s="75">
        <v>0.06</v>
      </c>
      <c r="V93" s="41">
        <v>1.0600799999999999</v>
      </c>
      <c r="W93" s="75">
        <v>5.1863013698630132E-2</v>
      </c>
      <c r="X93" s="41">
        <v>2.1023999999999998</v>
      </c>
      <c r="Y93" s="42">
        <f t="shared" si="8"/>
        <v>1.0423199999999999</v>
      </c>
      <c r="Z93" s="2"/>
    </row>
    <row r="94" spans="1:26" x14ac:dyDescent="0.25">
      <c r="A94" s="56">
        <v>50</v>
      </c>
      <c r="B94" s="57" t="s">
        <v>124</v>
      </c>
      <c r="C94" s="58" t="s">
        <v>125</v>
      </c>
      <c r="D94" s="38" t="s">
        <v>28</v>
      </c>
      <c r="E94" s="56">
        <v>11</v>
      </c>
      <c r="F94" s="40">
        <v>1200</v>
      </c>
      <c r="G94" s="40"/>
      <c r="H94" s="40">
        <v>1200</v>
      </c>
      <c r="I94" s="2">
        <v>0.31744</v>
      </c>
      <c r="J94" s="2">
        <v>8.7660000000000002E-2</v>
      </c>
      <c r="K94" s="2">
        <v>0.27507999999999999</v>
      </c>
      <c r="L94" s="2">
        <v>0.22452</v>
      </c>
      <c r="M94" s="2">
        <v>0.13036</v>
      </c>
      <c r="N94" s="2">
        <v>0.23361999999999999</v>
      </c>
      <c r="O94" s="2">
        <v>0.24024000000000001</v>
      </c>
      <c r="P94" s="2">
        <v>0.32969999999999999</v>
      </c>
      <c r="Q94" s="2">
        <v>0.20333999999999999</v>
      </c>
      <c r="R94" s="2">
        <f t="shared" si="7"/>
        <v>2.04196</v>
      </c>
      <c r="S94" s="73"/>
      <c r="T94" s="73"/>
      <c r="U94" s="75">
        <v>0.24</v>
      </c>
      <c r="V94" s="41">
        <v>2.47756</v>
      </c>
      <c r="W94" s="75">
        <v>0.23568873668188736</v>
      </c>
      <c r="X94" s="41">
        <v>2.5228799999999998</v>
      </c>
      <c r="Y94" s="42">
        <f t="shared" si="8"/>
        <v>4.5319999999999805E-2</v>
      </c>
      <c r="Z94" s="2">
        <v>2.6916799999999999</v>
      </c>
    </row>
    <row r="95" spans="1:26" ht="22.5" x14ac:dyDescent="0.25">
      <c r="A95" s="56">
        <v>51</v>
      </c>
      <c r="B95" s="57" t="s">
        <v>124</v>
      </c>
      <c r="C95" s="58" t="s">
        <v>126</v>
      </c>
      <c r="D95" s="38" t="s">
        <v>28</v>
      </c>
      <c r="E95" s="56">
        <v>11</v>
      </c>
      <c r="F95" s="40">
        <v>1450</v>
      </c>
      <c r="G95" s="40"/>
      <c r="H95" s="40">
        <v>1450</v>
      </c>
      <c r="I95" s="2">
        <v>0.37458000000000002</v>
      </c>
      <c r="J95" s="2">
        <v>0.42276000000000002</v>
      </c>
      <c r="K95" s="2">
        <v>0.43097999999999997</v>
      </c>
      <c r="L95" s="2">
        <v>0.43474000000000002</v>
      </c>
      <c r="M95" s="2">
        <v>0.46517999999999998</v>
      </c>
      <c r="N95" s="2">
        <v>0.40423999999999999</v>
      </c>
      <c r="O95" s="2">
        <v>0.41520000000000001</v>
      </c>
      <c r="P95" s="2">
        <v>0.40407999999999999</v>
      </c>
      <c r="Q95" s="2">
        <v>0.50853999999999999</v>
      </c>
      <c r="R95" s="2">
        <f t="shared" si="7"/>
        <v>3.8603000000000005</v>
      </c>
      <c r="S95" s="73"/>
      <c r="T95" s="73"/>
      <c r="U95" s="75">
        <v>0.38</v>
      </c>
      <c r="V95" s="41">
        <v>4.7553300000000007</v>
      </c>
      <c r="W95" s="75">
        <v>0.37437647614548897</v>
      </c>
      <c r="X95" s="41">
        <v>4.8267600000000002</v>
      </c>
      <c r="Y95" s="42">
        <f t="shared" si="8"/>
        <v>7.1429999999999438E-2</v>
      </c>
      <c r="Z95" s="2">
        <v>4.3149000000000006</v>
      </c>
    </row>
    <row r="96" spans="1:26" x14ac:dyDescent="0.25">
      <c r="A96" s="56">
        <v>52</v>
      </c>
      <c r="B96" s="57" t="s">
        <v>124</v>
      </c>
      <c r="C96" s="58" t="s">
        <v>127</v>
      </c>
      <c r="D96" s="38" t="s">
        <v>28</v>
      </c>
      <c r="E96" s="56">
        <v>11</v>
      </c>
      <c r="F96" s="40">
        <v>1750</v>
      </c>
      <c r="G96" s="40"/>
      <c r="H96" s="40">
        <v>1750</v>
      </c>
      <c r="I96" s="2">
        <v>0.34023999999999999</v>
      </c>
      <c r="J96" s="2">
        <v>0.23055999999999999</v>
      </c>
      <c r="K96" s="2">
        <v>0.38275999999999999</v>
      </c>
      <c r="L96" s="2">
        <v>0.42808000000000002</v>
      </c>
      <c r="M96" s="2">
        <v>0.45368000000000003</v>
      </c>
      <c r="N96" s="2">
        <v>0.36375999999999997</v>
      </c>
      <c r="O96" s="2">
        <v>0.40751999999999999</v>
      </c>
      <c r="P96" s="2">
        <v>0.41232000000000002</v>
      </c>
      <c r="Q96" s="2">
        <v>0.40016000000000002</v>
      </c>
      <c r="R96" s="2">
        <f t="shared" si="7"/>
        <v>3.4190799999999997</v>
      </c>
      <c r="S96" s="73"/>
      <c r="T96" s="73"/>
      <c r="U96" s="75">
        <v>0.27</v>
      </c>
      <c r="V96" s="41">
        <v>4.1153300000000002</v>
      </c>
      <c r="W96" s="75">
        <v>0.2684494455316373</v>
      </c>
      <c r="X96" s="41">
        <v>4.1391000000000009</v>
      </c>
      <c r="Y96" s="42">
        <f t="shared" si="8"/>
        <v>2.3770000000000735E-2</v>
      </c>
      <c r="Z96" s="2">
        <v>3.8138000000000005</v>
      </c>
    </row>
    <row r="97" spans="1:26" x14ac:dyDescent="0.25">
      <c r="A97" s="56">
        <v>53</v>
      </c>
      <c r="B97" s="57" t="s">
        <v>124</v>
      </c>
      <c r="C97" s="58" t="s">
        <v>128</v>
      </c>
      <c r="D97" s="38" t="s">
        <v>28</v>
      </c>
      <c r="E97" s="56"/>
      <c r="F97" s="40">
        <v>1600</v>
      </c>
      <c r="G97" s="40"/>
      <c r="H97" s="40">
        <v>1600</v>
      </c>
      <c r="I97" s="2">
        <v>9.8585000000000006E-2</v>
      </c>
      <c r="J97" s="2">
        <v>0.112831</v>
      </c>
      <c r="K97" s="2">
        <v>0.17022000000000001</v>
      </c>
      <c r="L97" s="2">
        <v>0.17992</v>
      </c>
      <c r="M97" s="2">
        <v>0.15212200000000001</v>
      </c>
      <c r="N97" s="2">
        <v>0.11650000000000001</v>
      </c>
      <c r="O97" s="2">
        <v>0.12384000000000001</v>
      </c>
      <c r="P97" s="2">
        <v>0.18451999999999999</v>
      </c>
      <c r="Q97" s="2">
        <v>0.11441999999999999</v>
      </c>
      <c r="R97" s="2">
        <f t="shared" si="7"/>
        <v>1.252958</v>
      </c>
      <c r="S97" s="73"/>
      <c r="T97" s="73"/>
      <c r="U97" s="75">
        <v>0.11</v>
      </c>
      <c r="V97" s="41">
        <v>1.530978</v>
      </c>
      <c r="W97" s="75">
        <v>0.10923073630136985</v>
      </c>
      <c r="X97" s="41">
        <v>1.54176</v>
      </c>
      <c r="Y97" s="42">
        <f t="shared" si="8"/>
        <v>1.0782000000000069E-2</v>
      </c>
      <c r="Z97" s="2">
        <v>1.8759600000000001</v>
      </c>
    </row>
    <row r="98" spans="1:26" x14ac:dyDescent="0.25">
      <c r="A98" s="56">
        <v>54</v>
      </c>
      <c r="B98" s="57" t="s">
        <v>124</v>
      </c>
      <c r="C98" s="58" t="s">
        <v>129</v>
      </c>
      <c r="D98" s="38" t="s">
        <v>85</v>
      </c>
      <c r="E98" s="56">
        <v>11</v>
      </c>
      <c r="F98" s="40">
        <v>1270</v>
      </c>
      <c r="G98" s="40"/>
      <c r="H98" s="40">
        <v>1270</v>
      </c>
      <c r="I98" s="2">
        <v>0.161</v>
      </c>
      <c r="J98" s="2">
        <v>0.14454</v>
      </c>
      <c r="K98" s="2">
        <v>0.15434100000000001</v>
      </c>
      <c r="L98" s="2">
        <v>0.17176</v>
      </c>
      <c r="M98" s="2">
        <v>0.18862000000000001</v>
      </c>
      <c r="N98" s="2">
        <v>0.13639999999999999</v>
      </c>
      <c r="O98" s="2">
        <v>0.1409</v>
      </c>
      <c r="P98" s="2">
        <v>0.16489999999999999</v>
      </c>
      <c r="Q98" s="2">
        <v>0.15759999999999999</v>
      </c>
      <c r="R98" s="2">
        <f t="shared" si="7"/>
        <v>1.420061</v>
      </c>
      <c r="S98" s="73"/>
      <c r="T98" s="73"/>
      <c r="U98" s="75">
        <v>0.17</v>
      </c>
      <c r="V98" s="41">
        <v>1.7910509999999999</v>
      </c>
      <c r="W98" s="75">
        <v>0.16099045410419588</v>
      </c>
      <c r="X98" s="41">
        <v>1.8912840000000002</v>
      </c>
      <c r="Y98" s="42">
        <f t="shared" si="8"/>
        <v>0.10023300000000024</v>
      </c>
      <c r="Z98" s="2">
        <v>1.7679600000000004</v>
      </c>
    </row>
    <row r="99" spans="1:26" x14ac:dyDescent="0.25">
      <c r="A99" s="56">
        <v>55</v>
      </c>
      <c r="B99" s="57" t="s">
        <v>130</v>
      </c>
      <c r="C99" s="58" t="s">
        <v>131</v>
      </c>
      <c r="D99" s="58" t="s">
        <v>56</v>
      </c>
      <c r="E99" s="56">
        <v>11</v>
      </c>
      <c r="F99" s="40">
        <v>1333</v>
      </c>
      <c r="G99" s="40"/>
      <c r="H99" s="40">
        <v>1333</v>
      </c>
      <c r="I99" s="2">
        <v>4.8039999999999999E-2</v>
      </c>
      <c r="J99" s="2">
        <v>3.2960000000000003E-2</v>
      </c>
      <c r="K99" s="2">
        <v>4.4200000000000003E-2</v>
      </c>
      <c r="L99" s="2">
        <v>3.9399999999999998E-2</v>
      </c>
      <c r="M99" s="2">
        <v>3.8800000000000001E-2</v>
      </c>
      <c r="N99" s="2">
        <v>4.2799999999999998E-2</v>
      </c>
      <c r="O99" s="2">
        <v>4.7600000000000003E-2</v>
      </c>
      <c r="P99" s="2">
        <v>3.8800000000000001E-2</v>
      </c>
      <c r="Q99" s="2">
        <v>3.8399999999999997E-2</v>
      </c>
      <c r="R99" s="2">
        <f t="shared" si="7"/>
        <v>0.371</v>
      </c>
      <c r="S99" s="73"/>
      <c r="T99" s="73"/>
      <c r="U99" s="75">
        <v>0.05</v>
      </c>
      <c r="V99" s="41">
        <v>0.47974159999999999</v>
      </c>
      <c r="W99" s="75">
        <v>4.1084038132820876E-2</v>
      </c>
      <c r="X99" s="41">
        <v>0.58385399999999998</v>
      </c>
      <c r="Y99" s="42">
        <f t="shared" si="8"/>
        <v>0.10411239999999999</v>
      </c>
      <c r="Z99" s="2">
        <v>0.43720000000000009</v>
      </c>
    </row>
    <row r="100" spans="1:26" ht="22.5" x14ac:dyDescent="0.25">
      <c r="A100" s="56">
        <v>56</v>
      </c>
      <c r="B100" s="57" t="s">
        <v>130</v>
      </c>
      <c r="C100" s="58" t="s">
        <v>132</v>
      </c>
      <c r="D100" s="38" t="s">
        <v>28</v>
      </c>
      <c r="E100" s="56">
        <v>33</v>
      </c>
      <c r="F100" s="40">
        <v>2350</v>
      </c>
      <c r="G100" s="40"/>
      <c r="H100" s="40">
        <v>2350</v>
      </c>
      <c r="I100" s="2">
        <v>1.2552000000000001</v>
      </c>
      <c r="J100" s="2">
        <v>1.2524999999999999</v>
      </c>
      <c r="K100" s="2">
        <v>1.5368999999999999</v>
      </c>
      <c r="L100" s="2">
        <v>0.79920000000000002</v>
      </c>
      <c r="M100" s="2">
        <v>1.2168000000000001</v>
      </c>
      <c r="N100" s="2">
        <v>1.2566999999999999</v>
      </c>
      <c r="O100" s="2">
        <v>1.2813000000000001</v>
      </c>
      <c r="P100" s="2">
        <v>1.3725000000000001</v>
      </c>
      <c r="Q100" s="2">
        <v>1.2756000000000001</v>
      </c>
      <c r="R100" s="2">
        <f t="shared" si="7"/>
        <v>11.246700000000001</v>
      </c>
      <c r="S100" s="73"/>
      <c r="T100" s="73"/>
      <c r="U100" s="75">
        <v>0.69</v>
      </c>
      <c r="V100" s="41">
        <v>14.00775</v>
      </c>
      <c r="W100" s="75">
        <v>0.68045030603322654</v>
      </c>
      <c r="X100" s="41">
        <v>14.204339999999998</v>
      </c>
      <c r="Y100" s="42">
        <f t="shared" si="8"/>
        <v>0.19658999999999871</v>
      </c>
      <c r="Z100" s="2">
        <v>12.951000000000001</v>
      </c>
    </row>
    <row r="101" spans="1:26" x14ac:dyDescent="0.25">
      <c r="A101" s="56">
        <v>57</v>
      </c>
      <c r="B101" s="57" t="s">
        <v>130</v>
      </c>
      <c r="C101" s="58" t="s">
        <v>133</v>
      </c>
      <c r="D101" s="38" t="s">
        <v>28</v>
      </c>
      <c r="E101" s="56">
        <v>33</v>
      </c>
      <c r="F101" s="40">
        <v>2679</v>
      </c>
      <c r="G101" s="40"/>
      <c r="H101" s="40">
        <v>2679</v>
      </c>
      <c r="I101" s="2">
        <v>0.57045000000000001</v>
      </c>
      <c r="J101" s="2">
        <v>0.28365000000000001</v>
      </c>
      <c r="K101" s="2">
        <v>0.30030000000000001</v>
      </c>
      <c r="L101" s="2">
        <v>0.39989999999999998</v>
      </c>
      <c r="M101" s="2">
        <v>0.49709999999999999</v>
      </c>
      <c r="N101" s="2">
        <v>0.45465</v>
      </c>
      <c r="O101" s="2">
        <v>0.46844999999999998</v>
      </c>
      <c r="P101" s="2">
        <v>0.45524999999999999</v>
      </c>
      <c r="Q101" s="2">
        <v>0.47925000000000001</v>
      </c>
      <c r="R101" s="2">
        <f t="shared" si="7"/>
        <v>3.9089999999999998</v>
      </c>
      <c r="S101" s="73"/>
      <c r="T101" s="73"/>
      <c r="U101" s="75">
        <v>0.21</v>
      </c>
      <c r="V101" s="41">
        <v>4.7355137999999997</v>
      </c>
      <c r="W101" s="75">
        <v>0.20178565402138399</v>
      </c>
      <c r="X101" s="41">
        <v>4.9282883999999996</v>
      </c>
      <c r="Y101" s="42">
        <f t="shared" si="8"/>
        <v>0.19277459999999991</v>
      </c>
      <c r="Z101" s="2">
        <v>3.7990500000000003</v>
      </c>
    </row>
    <row r="102" spans="1:26" x14ac:dyDescent="0.25">
      <c r="A102" s="56">
        <v>58</v>
      </c>
      <c r="B102" s="57" t="s">
        <v>130</v>
      </c>
      <c r="C102" s="64" t="s">
        <v>134</v>
      </c>
      <c r="D102" s="38" t="s">
        <v>28</v>
      </c>
      <c r="E102" s="56">
        <v>33</v>
      </c>
      <c r="F102" s="40">
        <v>5000</v>
      </c>
      <c r="G102" s="40"/>
      <c r="H102" s="40">
        <v>5000</v>
      </c>
      <c r="I102" s="2">
        <v>0.4788</v>
      </c>
      <c r="J102" s="2">
        <v>0.40949999999999998</v>
      </c>
      <c r="K102" s="2">
        <v>4.7145169999999998</v>
      </c>
      <c r="L102" s="2">
        <v>0.81720000000000004</v>
      </c>
      <c r="M102" s="2">
        <v>1.0974680000000001</v>
      </c>
      <c r="N102" s="2">
        <v>0.78539999999999999</v>
      </c>
      <c r="O102" s="2">
        <v>0.81420000000000003</v>
      </c>
      <c r="P102" s="2">
        <v>0.93720000000000003</v>
      </c>
      <c r="Q102" s="2">
        <v>0</v>
      </c>
      <c r="R102" s="2">
        <f t="shared" si="7"/>
        <v>10.054285</v>
      </c>
      <c r="S102" s="73"/>
      <c r="T102" s="73"/>
      <c r="U102" s="75">
        <v>0.37</v>
      </c>
      <c r="V102" s="41">
        <v>15.967884999999999</v>
      </c>
      <c r="W102" s="75">
        <v>0.36456358447488585</v>
      </c>
      <c r="X102" s="41">
        <v>16.206</v>
      </c>
      <c r="Y102" s="42">
        <f t="shared" si="8"/>
        <v>0.23811500000000052</v>
      </c>
      <c r="Z102" s="2">
        <v>4.6638000000000002</v>
      </c>
    </row>
    <row r="103" spans="1:26" x14ac:dyDescent="0.25">
      <c r="A103" s="56">
        <v>59</v>
      </c>
      <c r="B103" s="57" t="s">
        <v>130</v>
      </c>
      <c r="C103" s="64" t="s">
        <v>135</v>
      </c>
      <c r="D103" s="38" t="s">
        <v>28</v>
      </c>
      <c r="E103" s="56">
        <v>33</v>
      </c>
      <c r="F103" s="40">
        <v>1500</v>
      </c>
      <c r="G103" s="40"/>
      <c r="H103" s="40">
        <v>1500</v>
      </c>
      <c r="I103" s="2">
        <v>0.49935600000000002</v>
      </c>
      <c r="J103" s="2">
        <v>0.38006400000000001</v>
      </c>
      <c r="K103" s="2">
        <v>0.39583200000000002</v>
      </c>
      <c r="L103" s="2">
        <v>0.53738699999999995</v>
      </c>
      <c r="M103" s="2">
        <v>0.39926099999999998</v>
      </c>
      <c r="N103" s="2">
        <v>0.308919</v>
      </c>
      <c r="O103" s="2">
        <v>0.31708799999999998</v>
      </c>
      <c r="P103" s="2">
        <v>0.38206499999999999</v>
      </c>
      <c r="Q103" s="2">
        <v>0.27468900000000002</v>
      </c>
      <c r="R103" s="2">
        <f t="shared" si="7"/>
        <v>3.4946609999999998</v>
      </c>
      <c r="S103" s="73"/>
      <c r="T103" s="73"/>
      <c r="U103" s="75">
        <v>0.37</v>
      </c>
      <c r="V103" s="41">
        <v>4.8203189999999996</v>
      </c>
      <c r="W103" s="75">
        <v>0.36684315068493145</v>
      </c>
      <c r="X103" s="41">
        <v>4.8617999999999997</v>
      </c>
      <c r="Y103" s="42">
        <f t="shared" si="8"/>
        <v>4.1481000000000101E-2</v>
      </c>
      <c r="Z103" s="2">
        <v>4.3967399999999994</v>
      </c>
    </row>
    <row r="104" spans="1:26" ht="22.5" x14ac:dyDescent="0.25">
      <c r="A104" s="56">
        <v>60</v>
      </c>
      <c r="B104" s="57" t="s">
        <v>136</v>
      </c>
      <c r="C104" s="58" t="s">
        <v>137</v>
      </c>
      <c r="D104" s="38" t="s">
        <v>28</v>
      </c>
      <c r="E104" s="56">
        <v>33</v>
      </c>
      <c r="F104" s="40">
        <v>2500</v>
      </c>
      <c r="G104" s="40"/>
      <c r="H104" s="40">
        <v>2500</v>
      </c>
      <c r="I104" s="2">
        <v>0.81529499999999999</v>
      </c>
      <c r="J104" s="2">
        <v>0.77614499999999997</v>
      </c>
      <c r="K104" s="2">
        <v>0.69482999999999995</v>
      </c>
      <c r="L104" s="2">
        <v>0.76487000000000005</v>
      </c>
      <c r="M104" s="2">
        <v>0.36664000000000002</v>
      </c>
      <c r="N104" s="2">
        <v>0.39912999999999998</v>
      </c>
      <c r="O104" s="2">
        <v>0.41576999999999997</v>
      </c>
      <c r="P104" s="2">
        <v>0.47975499999999999</v>
      </c>
      <c r="Q104" s="2">
        <v>0.49160999999999999</v>
      </c>
      <c r="R104" s="2">
        <f t="shared" si="7"/>
        <v>5.2040449999999998</v>
      </c>
      <c r="S104" s="73"/>
      <c r="T104" s="73"/>
      <c r="U104" s="75">
        <v>0.33</v>
      </c>
      <c r="V104" s="41">
        <v>7.1019100000000002</v>
      </c>
      <c r="W104" s="75">
        <v>0.32428812785388128</v>
      </c>
      <c r="X104" s="41">
        <v>7.2270000000000003</v>
      </c>
      <c r="Y104" s="42">
        <f t="shared" si="8"/>
        <v>0.12509000000000015</v>
      </c>
      <c r="Z104" s="2">
        <v>7.5629250000000008</v>
      </c>
    </row>
    <row r="105" spans="1:26" ht="23.25" customHeight="1" x14ac:dyDescent="0.25">
      <c r="A105" s="56">
        <v>61</v>
      </c>
      <c r="B105" s="57" t="s">
        <v>136</v>
      </c>
      <c r="C105" s="58" t="s">
        <v>138</v>
      </c>
      <c r="D105" s="58" t="s">
        <v>28</v>
      </c>
      <c r="E105" s="56">
        <v>33</v>
      </c>
      <c r="F105" s="40">
        <v>1600</v>
      </c>
      <c r="G105" s="40"/>
      <c r="H105" s="40">
        <v>1600</v>
      </c>
      <c r="I105" s="2">
        <v>0.60119999999999996</v>
      </c>
      <c r="J105" s="2">
        <v>0.23744999999999999</v>
      </c>
      <c r="K105" s="2">
        <v>0.4854</v>
      </c>
      <c r="L105" s="2">
        <v>0.56835000000000002</v>
      </c>
      <c r="M105" s="2">
        <v>4.0649999999999999E-2</v>
      </c>
      <c r="N105" s="2">
        <v>1.0518000000000001</v>
      </c>
      <c r="O105" s="2">
        <v>0.53010000000000002</v>
      </c>
      <c r="P105" s="2">
        <v>0.69720000000000004</v>
      </c>
      <c r="Q105" s="2">
        <v>0.61334999999999995</v>
      </c>
      <c r="R105" s="2">
        <f t="shared" si="7"/>
        <v>4.825499999999999</v>
      </c>
      <c r="S105" s="73"/>
      <c r="T105" s="73"/>
      <c r="U105" s="75">
        <v>0.41</v>
      </c>
      <c r="V105" s="41">
        <v>5.6478900000000003</v>
      </c>
      <c r="W105" s="75">
        <v>0.40296018835616443</v>
      </c>
      <c r="X105" s="41">
        <v>5.7465599999999997</v>
      </c>
      <c r="Y105" s="42">
        <f t="shared" si="8"/>
        <v>9.8669999999999369E-2</v>
      </c>
      <c r="Z105" s="2">
        <v>4.8481499999999995</v>
      </c>
    </row>
    <row r="106" spans="1:26" ht="23.25" customHeight="1" x14ac:dyDescent="0.25">
      <c r="A106" s="56">
        <v>62</v>
      </c>
      <c r="B106" s="57" t="s">
        <v>136</v>
      </c>
      <c r="C106" s="58" t="s">
        <v>139</v>
      </c>
      <c r="D106" s="58" t="s">
        <v>140</v>
      </c>
      <c r="E106" s="56">
        <v>33</v>
      </c>
      <c r="F106" s="40">
        <v>8424</v>
      </c>
      <c r="G106" s="40"/>
      <c r="H106" s="40">
        <v>8424</v>
      </c>
      <c r="I106" s="2">
        <v>2.3400000000000001E-2</v>
      </c>
      <c r="J106" s="2">
        <v>2.2800000000000001E-2</v>
      </c>
      <c r="K106" s="2">
        <v>0.03</v>
      </c>
      <c r="L106" s="2">
        <v>0.126</v>
      </c>
      <c r="M106" s="2">
        <v>0.49199999999999999</v>
      </c>
      <c r="N106" s="2">
        <v>0.183</v>
      </c>
      <c r="O106" s="2">
        <v>0.19620000000000001</v>
      </c>
      <c r="P106" s="2">
        <v>0.20219999999999999</v>
      </c>
      <c r="Q106" s="2">
        <v>4.0800000000000003E-2</v>
      </c>
      <c r="R106" s="2">
        <f t="shared" si="7"/>
        <v>1.3163999999999998</v>
      </c>
      <c r="S106" s="73"/>
      <c r="T106" s="73"/>
      <c r="U106" s="75">
        <v>0.03</v>
      </c>
      <c r="V106" s="41">
        <v>1.6151423999999999</v>
      </c>
      <c r="W106" s="75">
        <v>2.1887106635965083E-2</v>
      </c>
      <c r="X106" s="41">
        <v>2.2138271999999999</v>
      </c>
      <c r="Y106" s="42">
        <f t="shared" si="8"/>
        <v>0.59868480000000002</v>
      </c>
      <c r="Z106" s="2">
        <v>1.1838000000000002</v>
      </c>
    </row>
    <row r="107" spans="1:26" ht="23.25" customHeight="1" x14ac:dyDescent="0.25">
      <c r="A107" s="56">
        <v>63</v>
      </c>
      <c r="B107" s="57" t="s">
        <v>136</v>
      </c>
      <c r="C107" s="58" t="s">
        <v>141</v>
      </c>
      <c r="D107" s="58" t="s">
        <v>28</v>
      </c>
      <c r="E107" s="56">
        <v>33</v>
      </c>
      <c r="F107" s="40">
        <v>4900</v>
      </c>
      <c r="G107" s="40"/>
      <c r="H107" s="40">
        <v>4900</v>
      </c>
      <c r="I107" s="2">
        <v>0.78645200000000004</v>
      </c>
      <c r="J107" s="2">
        <v>0.71499000000000001</v>
      </c>
      <c r="K107" s="2">
        <v>0.67850900000000003</v>
      </c>
      <c r="L107" s="2">
        <v>0.65513999999999994</v>
      </c>
      <c r="M107" s="2">
        <v>0.45053300000000002</v>
      </c>
      <c r="N107" s="2">
        <v>0.207897</v>
      </c>
      <c r="O107" s="2">
        <v>0.21815999999999999</v>
      </c>
      <c r="P107" s="2">
        <v>0.67806</v>
      </c>
      <c r="Q107" s="2">
        <v>0.73050000000000004</v>
      </c>
      <c r="R107" s="2">
        <f t="shared" si="7"/>
        <v>5.120241</v>
      </c>
      <c r="S107" s="73"/>
      <c r="T107" s="73"/>
      <c r="U107" s="75">
        <v>0.16</v>
      </c>
      <c r="V107" s="41">
        <v>6.7128209999999999</v>
      </c>
      <c r="W107" s="75">
        <v>0.15638852390271177</v>
      </c>
      <c r="X107" s="41">
        <v>6.8678400000000002</v>
      </c>
      <c r="Y107" s="42">
        <f t="shared" si="8"/>
        <v>0.15501900000000024</v>
      </c>
      <c r="Z107" s="2">
        <v>8.3614029999999993</v>
      </c>
    </row>
    <row r="108" spans="1:26" ht="23.25" customHeight="1" x14ac:dyDescent="0.25">
      <c r="A108" s="56">
        <v>64</v>
      </c>
      <c r="B108" s="57" t="s">
        <v>136</v>
      </c>
      <c r="C108" s="58" t="s">
        <v>142</v>
      </c>
      <c r="D108" s="58" t="s">
        <v>140</v>
      </c>
      <c r="E108" s="56">
        <v>33</v>
      </c>
      <c r="F108" s="40">
        <v>5514</v>
      </c>
      <c r="G108" s="40"/>
      <c r="H108" s="40">
        <v>5514</v>
      </c>
      <c r="I108" s="2">
        <v>1.7999999999999999E-2</v>
      </c>
      <c r="J108" s="2">
        <v>1.7999999999999999E-2</v>
      </c>
      <c r="K108" s="2">
        <v>0.03</v>
      </c>
      <c r="L108" s="2">
        <v>0.108</v>
      </c>
      <c r="M108" s="2">
        <v>0.28920000000000001</v>
      </c>
      <c r="N108" s="2">
        <v>7.4999999999999997E-2</v>
      </c>
      <c r="O108" s="2">
        <v>8.6999999999999994E-2</v>
      </c>
      <c r="P108" s="2">
        <v>0.26400000000000001</v>
      </c>
      <c r="Q108" s="2">
        <v>6.9000000000000006E-2</v>
      </c>
      <c r="R108" s="2">
        <f t="shared" si="7"/>
        <v>0.95819999999999994</v>
      </c>
      <c r="S108" s="73"/>
      <c r="T108" s="73"/>
      <c r="U108" s="75">
        <v>0.1</v>
      </c>
      <c r="V108" s="41">
        <v>1.5042528000000002</v>
      </c>
      <c r="W108" s="75">
        <v>3.1142248125568296E-2</v>
      </c>
      <c r="X108" s="41">
        <v>4.8302639999999997</v>
      </c>
      <c r="Y108" s="42">
        <f t="shared" si="8"/>
        <v>3.3260111999999995</v>
      </c>
      <c r="Z108" s="2">
        <v>1.998</v>
      </c>
    </row>
    <row r="109" spans="1:26" ht="23.25" customHeight="1" x14ac:dyDescent="0.25">
      <c r="A109" s="56">
        <v>65</v>
      </c>
      <c r="B109" s="57" t="s">
        <v>136</v>
      </c>
      <c r="C109" s="58" t="s">
        <v>143</v>
      </c>
      <c r="D109" s="58" t="s">
        <v>28</v>
      </c>
      <c r="E109" s="56">
        <v>33</v>
      </c>
      <c r="F109" s="40">
        <v>2500</v>
      </c>
      <c r="G109" s="40"/>
      <c r="H109" s="40">
        <v>2500</v>
      </c>
      <c r="I109" s="2">
        <v>0.12180000000000001</v>
      </c>
      <c r="J109" s="2">
        <v>3.3119999999999997E-2</v>
      </c>
      <c r="K109" s="2">
        <v>5.808E-2</v>
      </c>
      <c r="L109" s="2">
        <v>0.3876</v>
      </c>
      <c r="M109" s="2">
        <v>-0.1482</v>
      </c>
      <c r="N109" s="2">
        <v>0.69720000000000004</v>
      </c>
      <c r="O109" s="2">
        <v>0.38640000000000002</v>
      </c>
      <c r="P109" s="2">
        <v>0.41220000000000001</v>
      </c>
      <c r="Q109" s="2">
        <v>0.2334</v>
      </c>
      <c r="R109" s="2">
        <f t="shared" ref="R109:R148" si="9">SUM(I109:Q109)</f>
        <v>2.1816</v>
      </c>
      <c r="S109" s="73"/>
      <c r="T109" s="73"/>
      <c r="U109" s="75">
        <v>0.12</v>
      </c>
      <c r="V109" s="41">
        <v>2.2446000000000002</v>
      </c>
      <c r="W109" s="75">
        <v>0.10249315068493152</v>
      </c>
      <c r="X109" s="41">
        <v>2.6280000000000001</v>
      </c>
      <c r="Y109" s="42">
        <f t="shared" si="8"/>
        <v>0.38339999999999996</v>
      </c>
      <c r="Z109" s="2">
        <v>1.3572600000000001</v>
      </c>
    </row>
    <row r="110" spans="1:26" ht="22.5" x14ac:dyDescent="0.25">
      <c r="A110" s="56">
        <v>66</v>
      </c>
      <c r="B110" s="57" t="s">
        <v>144</v>
      </c>
      <c r="C110" s="58" t="s">
        <v>227</v>
      </c>
      <c r="D110" s="38" t="s">
        <v>28</v>
      </c>
      <c r="E110" s="56">
        <v>33</v>
      </c>
      <c r="F110" s="40">
        <v>2000</v>
      </c>
      <c r="G110" s="40"/>
      <c r="H110" s="40">
        <v>2000</v>
      </c>
      <c r="I110" s="2">
        <v>0.03</v>
      </c>
      <c r="J110" s="2">
        <v>2.4E-2</v>
      </c>
      <c r="K110" s="2">
        <v>3.5999999999999997E-2</v>
      </c>
      <c r="L110" s="2">
        <v>5.3999999999999999E-2</v>
      </c>
      <c r="M110" s="2">
        <v>1.6747000000000001E-2</v>
      </c>
      <c r="N110" s="2">
        <v>0.64710000000000001</v>
      </c>
      <c r="O110" s="2">
        <v>0.67242000000000002</v>
      </c>
      <c r="P110" s="2">
        <v>0.66807000000000005</v>
      </c>
      <c r="Q110" s="2">
        <v>0.54830999999999996</v>
      </c>
      <c r="R110" s="2">
        <f t="shared" si="9"/>
        <v>2.696647</v>
      </c>
      <c r="S110" s="73"/>
      <c r="T110" s="73"/>
      <c r="U110" s="75">
        <v>0.1</v>
      </c>
      <c r="V110" s="41">
        <v>1.596247</v>
      </c>
      <c r="W110" s="75">
        <v>9.1109988584474888E-2</v>
      </c>
      <c r="X110" s="41">
        <v>1.752</v>
      </c>
      <c r="Y110" s="42">
        <f t="shared" ref="Y110:Y148" si="10">X110-V110</f>
        <v>0.15575300000000003</v>
      </c>
      <c r="Z110" s="2">
        <v>6.0000000000000001E-3</v>
      </c>
    </row>
    <row r="111" spans="1:26" x14ac:dyDescent="0.25">
      <c r="A111" s="56">
        <v>67</v>
      </c>
      <c r="B111" s="57" t="s">
        <v>144</v>
      </c>
      <c r="C111" s="58" t="s">
        <v>145</v>
      </c>
      <c r="D111" s="38" t="s">
        <v>36</v>
      </c>
      <c r="E111" s="56">
        <v>33</v>
      </c>
      <c r="F111" s="40">
        <v>4200</v>
      </c>
      <c r="G111" s="40"/>
      <c r="H111" s="40">
        <v>4200</v>
      </c>
      <c r="I111" s="2">
        <v>2.2877999999999998</v>
      </c>
      <c r="J111" s="2">
        <v>2.6648399999999999</v>
      </c>
      <c r="K111" s="2">
        <v>2.6287199999999999</v>
      </c>
      <c r="L111" s="2">
        <v>2.5943399999999999</v>
      </c>
      <c r="M111" s="2">
        <v>2.8672800000000001</v>
      </c>
      <c r="N111" s="2">
        <v>1.8644400000000001</v>
      </c>
      <c r="O111" s="2">
        <v>1.8690599999999999</v>
      </c>
      <c r="P111" s="2">
        <v>2.2986</v>
      </c>
      <c r="Q111" s="2">
        <v>2.4974400000000001</v>
      </c>
      <c r="R111" s="2">
        <f t="shared" si="9"/>
        <v>21.572520000000001</v>
      </c>
      <c r="S111" s="73"/>
      <c r="T111" s="73"/>
      <c r="U111" s="75">
        <v>0.79</v>
      </c>
      <c r="V111" s="41">
        <v>28.704419999999999</v>
      </c>
      <c r="W111" s="75">
        <v>0.78018101761252445</v>
      </c>
      <c r="X111" s="41">
        <v>29.06568</v>
      </c>
      <c r="Y111" s="42">
        <f t="shared" si="10"/>
        <v>0.36126000000000147</v>
      </c>
      <c r="Z111" s="2">
        <v>28.846800000000002</v>
      </c>
    </row>
    <row r="112" spans="1:26" ht="22.5" x14ac:dyDescent="0.25">
      <c r="A112" s="56">
        <v>68</v>
      </c>
      <c r="B112" s="57" t="s">
        <v>144</v>
      </c>
      <c r="C112" s="58" t="s">
        <v>146</v>
      </c>
      <c r="D112" s="38" t="s">
        <v>36</v>
      </c>
      <c r="E112" s="56">
        <v>33</v>
      </c>
      <c r="F112" s="40">
        <v>3000</v>
      </c>
      <c r="G112" s="40"/>
      <c r="H112" s="40">
        <v>3000</v>
      </c>
      <c r="I112" s="2">
        <v>1.7866</v>
      </c>
      <c r="J112" s="2">
        <v>1.8061</v>
      </c>
      <c r="K112" s="2">
        <v>0.83919999999999995</v>
      </c>
      <c r="L112" s="2">
        <v>1.6248</v>
      </c>
      <c r="M112" s="2">
        <v>0.37640000000000001</v>
      </c>
      <c r="N112" s="2">
        <v>1.555097</v>
      </c>
      <c r="O112" s="2">
        <v>1.6665570000000001</v>
      </c>
      <c r="P112" s="2">
        <v>0.87849999999999995</v>
      </c>
      <c r="Q112" s="2">
        <v>0.89270000000000005</v>
      </c>
      <c r="R112" s="2">
        <f t="shared" si="9"/>
        <v>11.425954000000001</v>
      </c>
      <c r="S112" s="73"/>
      <c r="T112" s="73"/>
      <c r="U112" s="75">
        <v>0.56000000000000005</v>
      </c>
      <c r="V112" s="41">
        <v>14.558197</v>
      </c>
      <c r="W112" s="75">
        <v>0.55396487823439877</v>
      </c>
      <c r="X112" s="41">
        <v>14.716800000000001</v>
      </c>
      <c r="Y112" s="42">
        <f t="shared" si="10"/>
        <v>0.15860300000000116</v>
      </c>
      <c r="Z112" s="2">
        <v>14.9427</v>
      </c>
    </row>
    <row r="113" spans="1:26" x14ac:dyDescent="0.25">
      <c r="A113" s="56">
        <v>69</v>
      </c>
      <c r="B113" s="57" t="s">
        <v>144</v>
      </c>
      <c r="C113" s="58" t="s">
        <v>147</v>
      </c>
      <c r="D113" s="38" t="s">
        <v>28</v>
      </c>
      <c r="E113" s="56">
        <v>33</v>
      </c>
      <c r="F113" s="40">
        <v>1600</v>
      </c>
      <c r="G113" s="40"/>
      <c r="H113" s="40">
        <v>1600</v>
      </c>
      <c r="I113" s="2">
        <v>0.28616999999999998</v>
      </c>
      <c r="J113" s="2">
        <v>0.31237500000000001</v>
      </c>
      <c r="K113" s="2">
        <v>0.31181999999999999</v>
      </c>
      <c r="L113" s="2">
        <v>0.24171000000000001</v>
      </c>
      <c r="M113" s="2">
        <v>0.40988999999999998</v>
      </c>
      <c r="N113" s="2">
        <v>0.31660500000000003</v>
      </c>
      <c r="O113" s="2">
        <v>0.32486999999999999</v>
      </c>
      <c r="P113" s="2">
        <v>0.37866</v>
      </c>
      <c r="Q113" s="2">
        <v>0.37703999999999999</v>
      </c>
      <c r="R113" s="2">
        <f t="shared" si="9"/>
        <v>2.9591399999999997</v>
      </c>
      <c r="S113" s="73"/>
      <c r="T113" s="73"/>
      <c r="U113" s="75">
        <v>0.26</v>
      </c>
      <c r="V113" s="41">
        <v>3.5604899999999997</v>
      </c>
      <c r="W113" s="75">
        <v>0.25403039383561643</v>
      </c>
      <c r="X113" s="41">
        <v>3.6441599999999998</v>
      </c>
      <c r="Y113" s="42">
        <f t="shared" si="10"/>
        <v>8.3670000000000133E-2</v>
      </c>
      <c r="Z113" s="2">
        <v>3.847623</v>
      </c>
    </row>
    <row r="114" spans="1:26" x14ac:dyDescent="0.25">
      <c r="A114" s="56">
        <v>70</v>
      </c>
      <c r="B114" s="57" t="s">
        <v>144</v>
      </c>
      <c r="C114" s="64" t="s">
        <v>148</v>
      </c>
      <c r="D114" s="38" t="s">
        <v>28</v>
      </c>
      <c r="E114" s="56">
        <v>33</v>
      </c>
      <c r="F114" s="40">
        <v>1300</v>
      </c>
      <c r="G114" s="40"/>
      <c r="H114" s="40">
        <v>1300</v>
      </c>
      <c r="I114" s="2"/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4.2266999999999999E-2</v>
      </c>
      <c r="Q114" s="2">
        <v>5.8957000000000002E-2</v>
      </c>
      <c r="R114" s="2">
        <f t="shared" si="9"/>
        <v>0.10122400000000001</v>
      </c>
      <c r="S114" s="73"/>
      <c r="T114" s="73"/>
      <c r="U114" s="75">
        <v>0.03</v>
      </c>
      <c r="V114" s="41">
        <v>0.28470000000000001</v>
      </c>
      <c r="W114" s="75">
        <v>2.5000000000000001E-2</v>
      </c>
      <c r="X114" s="41">
        <v>0.34164</v>
      </c>
      <c r="Y114" s="42">
        <f t="shared" si="10"/>
        <v>5.6939999999999991E-2</v>
      </c>
      <c r="Z114" s="2">
        <v>2.0601829999999999</v>
      </c>
    </row>
    <row r="115" spans="1:26" x14ac:dyDescent="0.25">
      <c r="A115" s="56">
        <v>71</v>
      </c>
      <c r="B115" s="57" t="s">
        <v>144</v>
      </c>
      <c r="C115" s="64" t="s">
        <v>149</v>
      </c>
      <c r="D115" s="38" t="s">
        <v>28</v>
      </c>
      <c r="E115" s="56">
        <v>33</v>
      </c>
      <c r="F115" s="40">
        <v>1000</v>
      </c>
      <c r="G115" s="40"/>
      <c r="H115" s="40">
        <v>1000</v>
      </c>
      <c r="I115" s="2">
        <v>0.34632000000000002</v>
      </c>
      <c r="J115" s="2">
        <v>0.13247999999999999</v>
      </c>
      <c r="K115" s="2">
        <v>0.14394000000000001</v>
      </c>
      <c r="L115" s="2">
        <v>0.13877999999999999</v>
      </c>
      <c r="M115" s="2">
        <v>0.20562</v>
      </c>
      <c r="N115" s="2">
        <v>0.23208000000000001</v>
      </c>
      <c r="O115" s="2">
        <v>0.252</v>
      </c>
      <c r="P115" s="2">
        <v>0.14928</v>
      </c>
      <c r="Q115" s="2">
        <v>0.2109</v>
      </c>
      <c r="R115" s="2">
        <f t="shared" si="9"/>
        <v>1.8114000000000003</v>
      </c>
      <c r="S115" s="73"/>
      <c r="T115" s="73"/>
      <c r="U115" s="75">
        <v>0.26</v>
      </c>
      <c r="V115" s="41">
        <v>2.20662</v>
      </c>
      <c r="W115" s="75">
        <v>0.25189726027397263</v>
      </c>
      <c r="X115" s="41">
        <v>2.2776000000000001</v>
      </c>
      <c r="Y115" s="42">
        <f t="shared" si="10"/>
        <v>7.0980000000000043E-2</v>
      </c>
      <c r="Z115" s="2">
        <v>2.0316000000000001</v>
      </c>
    </row>
    <row r="116" spans="1:26" ht="15.75" x14ac:dyDescent="0.25">
      <c r="A116" s="56">
        <v>72</v>
      </c>
      <c r="B116" s="57" t="s">
        <v>150</v>
      </c>
      <c r="C116" s="45" t="s">
        <v>151</v>
      </c>
      <c r="D116" s="38" t="s">
        <v>28</v>
      </c>
      <c r="E116" s="56">
        <v>11</v>
      </c>
      <c r="F116" s="62">
        <v>1103</v>
      </c>
      <c r="G116" s="40"/>
      <c r="H116" s="40">
        <v>1103</v>
      </c>
      <c r="I116" s="2">
        <v>0.46973999999999999</v>
      </c>
      <c r="J116" s="2">
        <v>0.50306700000000004</v>
      </c>
      <c r="K116" s="2">
        <v>0.55835999999999997</v>
      </c>
      <c r="L116" s="2">
        <v>0.44447999999999999</v>
      </c>
      <c r="M116" s="2">
        <v>0.26075999999999999</v>
      </c>
      <c r="N116" s="2">
        <v>0.30084</v>
      </c>
      <c r="O116" s="2">
        <v>0.32928000000000002</v>
      </c>
      <c r="P116" s="2">
        <v>0.40932000000000002</v>
      </c>
      <c r="Q116" s="2">
        <v>0.50736000000000003</v>
      </c>
      <c r="R116" s="2">
        <f t="shared" si="9"/>
        <v>3.783207</v>
      </c>
      <c r="S116" s="73"/>
      <c r="T116" s="73"/>
      <c r="U116" s="75">
        <v>0.51</v>
      </c>
      <c r="V116" s="41">
        <v>4.8561941999999991</v>
      </c>
      <c r="W116" s="75">
        <v>0.50259299047429784</v>
      </c>
      <c r="X116" s="41">
        <v>4.9277628</v>
      </c>
      <c r="Y116" s="42">
        <f t="shared" si="10"/>
        <v>7.156860000000087E-2</v>
      </c>
      <c r="Z116" s="2">
        <v>4.9967400000000008</v>
      </c>
    </row>
    <row r="117" spans="1:26" ht="22.5" x14ac:dyDescent="0.25">
      <c r="A117" s="56">
        <v>73</v>
      </c>
      <c r="B117" s="57" t="s">
        <v>152</v>
      </c>
      <c r="C117" s="58" t="s">
        <v>153</v>
      </c>
      <c r="D117" s="58" t="s">
        <v>56</v>
      </c>
      <c r="E117" s="56">
        <v>33</v>
      </c>
      <c r="F117" s="40">
        <v>2250</v>
      </c>
      <c r="G117" s="40"/>
      <c r="H117" s="40">
        <v>2250</v>
      </c>
      <c r="I117" s="2">
        <v>0.72728999999999999</v>
      </c>
      <c r="J117" s="2">
        <v>0.82887</v>
      </c>
      <c r="K117" s="2">
        <v>0.80891999999999997</v>
      </c>
      <c r="L117" s="2">
        <v>0.86429999999999996</v>
      </c>
      <c r="M117" s="2">
        <v>0.92427000000000004</v>
      </c>
      <c r="N117" s="2">
        <v>0.74301600000000001</v>
      </c>
      <c r="O117" s="2">
        <v>0.75914999999999999</v>
      </c>
      <c r="P117" s="2">
        <v>0.79535999999999996</v>
      </c>
      <c r="Q117" s="2">
        <v>0.68493000000000004</v>
      </c>
      <c r="R117" s="2">
        <f t="shared" si="9"/>
        <v>7.1361059999999998</v>
      </c>
      <c r="S117" s="73"/>
      <c r="T117" s="73"/>
      <c r="U117" s="75">
        <v>0.48</v>
      </c>
      <c r="V117" s="41">
        <v>9.4299660000000003</v>
      </c>
      <c r="W117" s="75">
        <v>0.47843561643835614</v>
      </c>
      <c r="X117" s="41">
        <v>9.4608000000000008</v>
      </c>
      <c r="Y117" s="42">
        <f t="shared" si="10"/>
        <v>3.0834000000000472E-2</v>
      </c>
      <c r="Z117" s="2">
        <v>8.7090300000000003</v>
      </c>
    </row>
    <row r="118" spans="1:26" ht="22.5" x14ac:dyDescent="0.25">
      <c r="A118" s="56">
        <v>74</v>
      </c>
      <c r="B118" s="57" t="s">
        <v>152</v>
      </c>
      <c r="C118" s="58" t="s">
        <v>154</v>
      </c>
      <c r="D118" s="38" t="s">
        <v>28</v>
      </c>
      <c r="E118" s="56">
        <v>33</v>
      </c>
      <c r="F118" s="40">
        <v>6200</v>
      </c>
      <c r="G118" s="40"/>
      <c r="H118" s="40">
        <v>6200</v>
      </c>
      <c r="I118" s="2">
        <v>2.4990600000000001</v>
      </c>
      <c r="J118" s="2">
        <v>2.7525599999999999</v>
      </c>
      <c r="K118" s="2">
        <v>1.6162399999999999</v>
      </c>
      <c r="L118" s="2">
        <v>0.17626</v>
      </c>
      <c r="M118" s="2">
        <v>0.21845999999999999</v>
      </c>
      <c r="N118" s="2">
        <v>0.26447999999999999</v>
      </c>
      <c r="O118" s="2">
        <v>0.27394000000000002</v>
      </c>
      <c r="P118" s="2">
        <v>2.2317800000000001</v>
      </c>
      <c r="Q118" s="2">
        <v>2.39114</v>
      </c>
      <c r="R118" s="2">
        <f t="shared" si="9"/>
        <v>12.423920000000001</v>
      </c>
      <c r="S118" s="73"/>
      <c r="T118" s="73"/>
      <c r="U118" s="75">
        <v>0.26</v>
      </c>
      <c r="V118" s="41">
        <v>14.044499999999999</v>
      </c>
      <c r="W118" s="75">
        <v>0.25858926204153776</v>
      </c>
      <c r="X118" s="41">
        <v>14.121119999999999</v>
      </c>
      <c r="Y118" s="42">
        <f t="shared" si="10"/>
        <v>7.6620000000000132E-2</v>
      </c>
      <c r="Z118" s="2">
        <v>31.583120000000001</v>
      </c>
    </row>
    <row r="119" spans="1:26" ht="22.5" x14ac:dyDescent="0.25">
      <c r="A119" s="56">
        <v>75</v>
      </c>
      <c r="B119" s="57" t="s">
        <v>152</v>
      </c>
      <c r="C119" s="58" t="s">
        <v>155</v>
      </c>
      <c r="D119" s="38" t="s">
        <v>28</v>
      </c>
      <c r="E119" s="56">
        <v>33</v>
      </c>
      <c r="F119" s="40">
        <v>1333.33</v>
      </c>
      <c r="G119" s="40"/>
      <c r="H119" s="40">
        <v>1333.3</v>
      </c>
      <c r="I119" s="2">
        <v>0.29736000000000001</v>
      </c>
      <c r="J119" s="2">
        <v>0.32984999999999998</v>
      </c>
      <c r="K119" s="2">
        <v>0.26279999999999998</v>
      </c>
      <c r="L119" s="2">
        <v>0.27882000000000001</v>
      </c>
      <c r="M119" s="2">
        <v>0.33732000000000001</v>
      </c>
      <c r="N119" s="2">
        <v>0.27161999999999997</v>
      </c>
      <c r="O119" s="2">
        <v>0.27296999999999999</v>
      </c>
      <c r="P119" s="2">
        <v>0.27333000000000002</v>
      </c>
      <c r="Q119" s="2">
        <v>0.26235000000000003</v>
      </c>
      <c r="R119" s="2">
        <f t="shared" si="9"/>
        <v>2.5864200000000004</v>
      </c>
      <c r="S119" s="73"/>
      <c r="T119" s="73"/>
      <c r="U119" s="75">
        <v>0.28999999999999998</v>
      </c>
      <c r="V119" s="41">
        <v>3.2961662039999999</v>
      </c>
      <c r="W119" s="75">
        <v>0.28220671613322867</v>
      </c>
      <c r="X119" s="41">
        <v>3.3871153199999999</v>
      </c>
      <c r="Y119" s="42">
        <f t="shared" si="10"/>
        <v>9.0949115999999997E-2</v>
      </c>
      <c r="Z119" s="2">
        <v>3.5328599999999994</v>
      </c>
    </row>
    <row r="120" spans="1:26" x14ac:dyDescent="0.25">
      <c r="A120" s="56">
        <v>76</v>
      </c>
      <c r="B120" s="57" t="s">
        <v>152</v>
      </c>
      <c r="C120" s="58" t="s">
        <v>156</v>
      </c>
      <c r="D120" s="38" t="s">
        <v>28</v>
      </c>
      <c r="E120" s="56">
        <v>33</v>
      </c>
      <c r="F120" s="40">
        <v>2000</v>
      </c>
      <c r="G120" s="40"/>
      <c r="H120" s="40">
        <v>2000</v>
      </c>
      <c r="I120" s="2">
        <v>0.15720000000000001</v>
      </c>
      <c r="J120" s="2">
        <v>0.14415</v>
      </c>
      <c r="K120" s="2">
        <v>0.19425000000000001</v>
      </c>
      <c r="L120" s="2">
        <v>0.18495</v>
      </c>
      <c r="M120" s="2">
        <v>0.19334999999999999</v>
      </c>
      <c r="N120" s="2">
        <v>0.14715</v>
      </c>
      <c r="O120" s="2">
        <v>0.14895</v>
      </c>
      <c r="P120" s="2">
        <v>0.1764</v>
      </c>
      <c r="Q120" s="2">
        <v>0.15234600000000001</v>
      </c>
      <c r="R120" s="2">
        <f t="shared" si="9"/>
        <v>1.4987460000000001</v>
      </c>
      <c r="S120" s="73"/>
      <c r="T120" s="73"/>
      <c r="U120" s="75">
        <v>0.11</v>
      </c>
      <c r="V120" s="41">
        <v>1.8970500000000001</v>
      </c>
      <c r="W120" s="75">
        <v>0.10827910958904111</v>
      </c>
      <c r="X120" s="41">
        <v>1.9272</v>
      </c>
      <c r="Y120" s="42">
        <f t="shared" si="10"/>
        <v>3.0149999999999899E-2</v>
      </c>
      <c r="Z120" s="2">
        <v>2.1456</v>
      </c>
    </row>
    <row r="121" spans="1:26" ht="22.5" x14ac:dyDescent="0.25">
      <c r="A121" s="56">
        <v>77</v>
      </c>
      <c r="B121" s="57" t="s">
        <v>152</v>
      </c>
      <c r="C121" s="58" t="s">
        <v>157</v>
      </c>
      <c r="D121" s="38" t="s">
        <v>28</v>
      </c>
      <c r="E121" s="56">
        <v>33</v>
      </c>
      <c r="F121" s="40">
        <v>5800</v>
      </c>
      <c r="G121" s="40"/>
      <c r="H121" s="40">
        <v>5800</v>
      </c>
      <c r="I121" s="2">
        <v>4.1124179999999999</v>
      </c>
      <c r="J121" s="2">
        <v>0.66180000000000005</v>
      </c>
      <c r="K121" s="2">
        <v>1.8236000000000001</v>
      </c>
      <c r="L121" s="2">
        <v>1.7569999999999999</v>
      </c>
      <c r="M121" s="2">
        <v>1.9713000000000001</v>
      </c>
      <c r="N121" s="2">
        <v>1.754</v>
      </c>
      <c r="O121" s="2">
        <v>1.75861</v>
      </c>
      <c r="P121" s="2">
        <v>1.3633</v>
      </c>
      <c r="Q121" s="2">
        <v>1.0891999999999999</v>
      </c>
      <c r="R121" s="2">
        <f t="shared" si="9"/>
        <v>16.291228</v>
      </c>
      <c r="S121" s="73"/>
      <c r="T121" s="73"/>
      <c r="U121" s="75">
        <v>0.44</v>
      </c>
      <c r="V121" s="41">
        <v>22.241717999999999</v>
      </c>
      <c r="W121" s="75">
        <v>0.43776015588096362</v>
      </c>
      <c r="X121" s="41">
        <v>22.355519999999999</v>
      </c>
      <c r="Y121" s="42">
        <f t="shared" si="10"/>
        <v>0.11380199999999974</v>
      </c>
      <c r="Z121" s="2">
        <v>16.855799999999999</v>
      </c>
    </row>
    <row r="122" spans="1:26" x14ac:dyDescent="0.25">
      <c r="A122" s="56">
        <v>78</v>
      </c>
      <c r="B122" s="57" t="s">
        <v>152</v>
      </c>
      <c r="C122" s="58" t="s">
        <v>158</v>
      </c>
      <c r="D122" s="38" t="s">
        <v>28</v>
      </c>
      <c r="E122" s="56">
        <v>33</v>
      </c>
      <c r="F122" s="40">
        <v>1590</v>
      </c>
      <c r="G122" s="40"/>
      <c r="H122" s="40">
        <v>1590</v>
      </c>
      <c r="I122" s="2">
        <v>0.42867</v>
      </c>
      <c r="J122" s="2">
        <v>0.10247199999999999</v>
      </c>
      <c r="K122" s="2">
        <v>0.29089799999999999</v>
      </c>
      <c r="L122" s="2">
        <v>0.27350999999999998</v>
      </c>
      <c r="M122" s="2">
        <v>0.34831499999999999</v>
      </c>
      <c r="N122" s="2">
        <v>0.28284500000000001</v>
      </c>
      <c r="O122" s="2">
        <v>0.29411999999999999</v>
      </c>
      <c r="P122" s="2">
        <v>0.35171999999999998</v>
      </c>
      <c r="Q122" s="2">
        <v>0.27765000000000001</v>
      </c>
      <c r="R122" s="2">
        <f t="shared" si="9"/>
        <v>2.6501999999999999</v>
      </c>
      <c r="S122" s="73"/>
      <c r="T122" s="73"/>
      <c r="U122" s="75">
        <v>0.24</v>
      </c>
      <c r="V122" s="41">
        <v>3.3284760000000002</v>
      </c>
      <c r="W122" s="75">
        <v>0.23897044886706301</v>
      </c>
      <c r="X122" s="41">
        <v>3.342816</v>
      </c>
      <c r="Y122" s="42">
        <f t="shared" si="10"/>
        <v>1.4339999999999797E-2</v>
      </c>
      <c r="Z122" s="2">
        <v>2.6081099999999999</v>
      </c>
    </row>
    <row r="123" spans="1:26" ht="22.5" x14ac:dyDescent="0.25">
      <c r="A123" s="56">
        <v>79</v>
      </c>
      <c r="B123" s="57" t="s">
        <v>152</v>
      </c>
      <c r="C123" s="58" t="s">
        <v>159</v>
      </c>
      <c r="D123" s="38" t="s">
        <v>28</v>
      </c>
      <c r="E123" s="56">
        <v>33</v>
      </c>
      <c r="F123" s="40">
        <v>2500</v>
      </c>
      <c r="G123" s="40"/>
      <c r="H123" s="40">
        <v>2500</v>
      </c>
      <c r="I123" s="2">
        <v>0.89229000000000003</v>
      </c>
      <c r="J123" s="2">
        <v>0.42945</v>
      </c>
      <c r="K123" s="2">
        <v>0.81476999999999999</v>
      </c>
      <c r="L123" s="2">
        <v>0.91935</v>
      </c>
      <c r="M123" s="2">
        <v>0.84977999999999998</v>
      </c>
      <c r="N123" s="2">
        <v>0.79512000000000005</v>
      </c>
      <c r="O123" s="2">
        <v>0.79557</v>
      </c>
      <c r="P123" s="2">
        <v>0.86024999999999996</v>
      </c>
      <c r="Q123" s="2">
        <v>0.52581</v>
      </c>
      <c r="R123" s="2">
        <f t="shared" si="9"/>
        <v>6.88239</v>
      </c>
      <c r="S123" s="73"/>
      <c r="T123" s="73"/>
      <c r="U123" s="75">
        <v>0.4</v>
      </c>
      <c r="V123" s="41">
        <v>8.7522599999999997</v>
      </c>
      <c r="W123" s="75">
        <v>0.39964657534246578</v>
      </c>
      <c r="X123" s="41">
        <v>8.76</v>
      </c>
      <c r="Y123" s="42">
        <f t="shared" si="10"/>
        <v>7.7400000000000801E-3</v>
      </c>
      <c r="Z123" s="2">
        <v>8.0965500000000006</v>
      </c>
    </row>
    <row r="124" spans="1:26" ht="22.5" x14ac:dyDescent="0.25">
      <c r="A124" s="56">
        <v>80</v>
      </c>
      <c r="B124" s="57" t="s">
        <v>152</v>
      </c>
      <c r="C124" s="45" t="s">
        <v>160</v>
      </c>
      <c r="D124" s="38" t="s">
        <v>28</v>
      </c>
      <c r="E124" s="56">
        <v>33</v>
      </c>
      <c r="F124" s="40">
        <v>1600</v>
      </c>
      <c r="G124" s="40"/>
      <c r="H124" s="40">
        <v>1600</v>
      </c>
      <c r="I124" s="2">
        <v>0.49080000000000001</v>
      </c>
      <c r="J124" s="2">
        <v>0.48104999999999998</v>
      </c>
      <c r="K124" s="2">
        <v>0.44714999999999999</v>
      </c>
      <c r="L124" s="2">
        <v>0.37425000000000003</v>
      </c>
      <c r="M124" s="2">
        <v>0.37964999999999999</v>
      </c>
      <c r="N124" s="2">
        <v>0.30359999999999998</v>
      </c>
      <c r="O124" s="2">
        <v>0.31590000000000001</v>
      </c>
      <c r="P124" s="2">
        <v>0.34350000000000003</v>
      </c>
      <c r="Q124" s="2">
        <v>0.37905</v>
      </c>
      <c r="R124" s="2">
        <f t="shared" si="9"/>
        <v>3.5149499999999998</v>
      </c>
      <c r="S124" s="73"/>
      <c r="T124" s="73"/>
      <c r="U124" s="75">
        <v>0.33</v>
      </c>
      <c r="V124" s="41">
        <v>4.5788999999999991</v>
      </c>
      <c r="W124" s="75">
        <v>0.32669092465753419</v>
      </c>
      <c r="X124" s="41">
        <v>4.6252800000000001</v>
      </c>
      <c r="Y124" s="42">
        <f t="shared" si="10"/>
        <v>4.6380000000000976E-2</v>
      </c>
      <c r="Z124" s="2">
        <v>5.0583000000000009</v>
      </c>
    </row>
    <row r="125" spans="1:26" x14ac:dyDescent="0.25">
      <c r="A125" s="56">
        <v>81</v>
      </c>
      <c r="B125" s="57" t="s">
        <v>152</v>
      </c>
      <c r="C125" s="65" t="s">
        <v>161</v>
      </c>
      <c r="D125" s="58" t="s">
        <v>28</v>
      </c>
      <c r="E125" s="56">
        <v>33</v>
      </c>
      <c r="F125" s="40">
        <v>1500</v>
      </c>
      <c r="G125" s="40"/>
      <c r="H125" s="40">
        <v>1500</v>
      </c>
      <c r="I125" s="2">
        <v>0.40350000000000003</v>
      </c>
      <c r="J125" s="2">
        <v>0.39105000000000001</v>
      </c>
      <c r="K125" s="2">
        <v>0.43559999999999999</v>
      </c>
      <c r="L125" s="2">
        <v>0.44805</v>
      </c>
      <c r="M125" s="2">
        <v>0.43380000000000002</v>
      </c>
      <c r="N125" s="2">
        <v>0.41010000000000002</v>
      </c>
      <c r="O125" s="2">
        <v>0.41205000000000003</v>
      </c>
      <c r="P125" s="2">
        <v>0.44114999999999999</v>
      </c>
      <c r="Q125" s="2">
        <v>0.43125000000000002</v>
      </c>
      <c r="R125" s="2">
        <f t="shared" si="9"/>
        <v>3.8065499999999997</v>
      </c>
      <c r="S125" s="73"/>
      <c r="T125" s="73"/>
      <c r="U125" s="75">
        <v>0.38</v>
      </c>
      <c r="V125" s="41">
        <v>4.9529999999999994</v>
      </c>
      <c r="W125" s="75">
        <v>0.37694063926940635</v>
      </c>
      <c r="X125" s="41">
        <v>4.9931999999999999</v>
      </c>
      <c r="Y125" s="42">
        <f t="shared" si="10"/>
        <v>4.0200000000000458E-2</v>
      </c>
      <c r="Z125" s="2">
        <v>4.7227500000000004</v>
      </c>
    </row>
    <row r="126" spans="1:26" x14ac:dyDescent="0.25">
      <c r="A126" s="56">
        <v>82</v>
      </c>
      <c r="B126" s="57" t="s">
        <v>152</v>
      </c>
      <c r="C126" s="64" t="s">
        <v>162</v>
      </c>
      <c r="D126" s="58" t="s">
        <v>85</v>
      </c>
      <c r="E126" s="56">
        <v>33</v>
      </c>
      <c r="F126" s="40">
        <v>2200</v>
      </c>
      <c r="G126" s="40"/>
      <c r="H126" s="40">
        <v>2200</v>
      </c>
      <c r="I126" s="2">
        <v>0.40784999999999999</v>
      </c>
      <c r="J126" s="2">
        <v>0.40060400000000002</v>
      </c>
      <c r="K126" s="2">
        <v>0.40379999999999999</v>
      </c>
      <c r="L126" s="2">
        <v>0.44669999999999999</v>
      </c>
      <c r="M126" s="2">
        <v>0.51359999999999995</v>
      </c>
      <c r="N126" s="2">
        <v>0.460955</v>
      </c>
      <c r="O126" s="2">
        <v>0.47625000000000001</v>
      </c>
      <c r="P126" s="2">
        <v>0.53280000000000005</v>
      </c>
      <c r="Q126" s="2">
        <v>0.47565000000000002</v>
      </c>
      <c r="R126" s="2">
        <f t="shared" si="9"/>
        <v>4.1182090000000002</v>
      </c>
      <c r="S126" s="73"/>
      <c r="T126" s="73"/>
      <c r="U126" s="75">
        <v>0.26</v>
      </c>
      <c r="V126" s="41">
        <v>4.8497889999999995</v>
      </c>
      <c r="W126" s="75">
        <v>0.2516494914902449</v>
      </c>
      <c r="X126" s="41">
        <v>5.0107200000000001</v>
      </c>
      <c r="Y126" s="42">
        <f t="shared" si="10"/>
        <v>0.1609310000000006</v>
      </c>
      <c r="Z126" s="2">
        <v>4.3299000000000003</v>
      </c>
    </row>
    <row r="127" spans="1:26" ht="21" x14ac:dyDescent="0.25">
      <c r="A127" s="56">
        <v>83</v>
      </c>
      <c r="B127" s="57" t="s">
        <v>152</v>
      </c>
      <c r="C127" s="64" t="s">
        <v>163</v>
      </c>
      <c r="D127" s="58" t="s">
        <v>28</v>
      </c>
      <c r="E127" s="56">
        <v>33</v>
      </c>
      <c r="F127" s="40">
        <v>1200</v>
      </c>
      <c r="G127" s="40"/>
      <c r="H127" s="40">
        <v>1200</v>
      </c>
      <c r="I127" s="2">
        <v>0.31762499999999999</v>
      </c>
      <c r="J127" s="2">
        <v>0.200325</v>
      </c>
      <c r="K127" s="2">
        <v>0.25567499999999999</v>
      </c>
      <c r="L127" s="2">
        <v>0.23549999999999999</v>
      </c>
      <c r="M127" s="2">
        <v>0.41422500000000001</v>
      </c>
      <c r="N127" s="2">
        <v>0.26879999999999998</v>
      </c>
      <c r="O127" s="2">
        <v>0.27165</v>
      </c>
      <c r="P127" s="2">
        <v>0.32347500000000001</v>
      </c>
      <c r="Q127" s="2">
        <v>0.30945</v>
      </c>
      <c r="R127" s="2">
        <f t="shared" si="9"/>
        <v>2.5967250000000002</v>
      </c>
      <c r="S127" s="73"/>
      <c r="T127" s="73"/>
      <c r="U127" s="75">
        <v>0.33</v>
      </c>
      <c r="V127" s="41">
        <v>3.3740700000000001</v>
      </c>
      <c r="W127" s="75">
        <v>0.32097317351598176</v>
      </c>
      <c r="X127" s="41">
        <v>3.46896</v>
      </c>
      <c r="Y127" s="42">
        <f t="shared" si="10"/>
        <v>9.4889999999999919E-2</v>
      </c>
      <c r="Z127" s="2">
        <v>2.8894499999999996</v>
      </c>
    </row>
    <row r="128" spans="1:26" x14ac:dyDescent="0.25">
      <c r="A128" s="56">
        <v>84</v>
      </c>
      <c r="B128" s="57" t="s">
        <v>152</v>
      </c>
      <c r="C128" s="64" t="s">
        <v>164</v>
      </c>
      <c r="D128" s="58" t="s">
        <v>85</v>
      </c>
      <c r="E128" s="56">
        <v>33</v>
      </c>
      <c r="F128" s="40">
        <v>2800</v>
      </c>
      <c r="G128" s="40"/>
      <c r="H128" s="40">
        <v>2800</v>
      </c>
      <c r="I128" s="2">
        <v>1.0326</v>
      </c>
      <c r="J128" s="2">
        <v>1.1160000000000001</v>
      </c>
      <c r="K128" s="2">
        <v>0.74280000000000002</v>
      </c>
      <c r="L128" s="2">
        <v>0.91739999999999999</v>
      </c>
      <c r="M128" s="2">
        <v>1.1220000000000001</v>
      </c>
      <c r="N128" s="2">
        <v>0.99</v>
      </c>
      <c r="O128" s="2">
        <v>0.99299999999999999</v>
      </c>
      <c r="P128" s="2">
        <v>1.1850000000000001</v>
      </c>
      <c r="Q128" s="2">
        <v>1.014</v>
      </c>
      <c r="R128" s="2">
        <f t="shared" si="9"/>
        <v>9.1128</v>
      </c>
      <c r="S128" s="73"/>
      <c r="T128" s="73"/>
      <c r="U128" s="75">
        <v>0.46</v>
      </c>
      <c r="V128" s="41">
        <v>11.071680000000001</v>
      </c>
      <c r="W128" s="75">
        <v>0.45138943248532293</v>
      </c>
      <c r="X128" s="41">
        <v>11.28288</v>
      </c>
      <c r="Y128" s="42">
        <f t="shared" si="10"/>
        <v>0.21119999999999983</v>
      </c>
      <c r="Z128" s="2">
        <v>9.7578000000000014</v>
      </c>
    </row>
    <row r="129" spans="1:27" x14ac:dyDescent="0.25">
      <c r="A129" s="56">
        <v>85</v>
      </c>
      <c r="B129" s="57" t="s">
        <v>152</v>
      </c>
      <c r="C129" s="58" t="s">
        <v>165</v>
      </c>
      <c r="D129" s="58" t="s">
        <v>56</v>
      </c>
      <c r="E129" s="56">
        <v>33</v>
      </c>
      <c r="F129" s="40">
        <v>2700</v>
      </c>
      <c r="G129" s="53"/>
      <c r="H129" s="40">
        <v>2700</v>
      </c>
      <c r="I129" s="2">
        <v>0.74880000000000002</v>
      </c>
      <c r="J129" s="2">
        <v>0.63929999999999998</v>
      </c>
      <c r="K129" s="2">
        <v>0.63707999999999998</v>
      </c>
      <c r="L129" s="2">
        <v>0.95418000000000003</v>
      </c>
      <c r="M129" s="2">
        <v>0.70350000000000001</v>
      </c>
      <c r="N129" s="2">
        <v>0.54822000000000004</v>
      </c>
      <c r="O129" s="2">
        <v>0.56754000000000004</v>
      </c>
      <c r="P129" s="2">
        <v>0.69438</v>
      </c>
      <c r="Q129" s="2">
        <v>0.79403999999999997</v>
      </c>
      <c r="R129" s="2">
        <f t="shared" si="9"/>
        <v>6.2870400000000002</v>
      </c>
      <c r="S129" s="73"/>
      <c r="T129" s="73"/>
      <c r="U129" s="75">
        <v>0.35</v>
      </c>
      <c r="V129" s="41">
        <v>8.1336600000000008</v>
      </c>
      <c r="W129" s="75">
        <v>0.34388888888888891</v>
      </c>
      <c r="X129" s="41">
        <v>8.2781999999999982</v>
      </c>
      <c r="Y129" s="42">
        <f t="shared" si="10"/>
        <v>0.14453999999999745</v>
      </c>
      <c r="Z129" s="2">
        <v>9.0922200000000011</v>
      </c>
    </row>
    <row r="130" spans="1:27" x14ac:dyDescent="0.25">
      <c r="A130" s="56">
        <v>86</v>
      </c>
      <c r="B130" s="57" t="s">
        <v>152</v>
      </c>
      <c r="C130" s="58" t="s">
        <v>166</v>
      </c>
      <c r="D130" s="58" t="s">
        <v>56</v>
      </c>
      <c r="E130" s="56">
        <v>33</v>
      </c>
      <c r="F130" s="40">
        <v>1200</v>
      </c>
      <c r="G130" s="53"/>
      <c r="H130" s="40">
        <v>1200</v>
      </c>
      <c r="I130" s="2">
        <v>0.140598</v>
      </c>
      <c r="J130" s="2">
        <v>0.170352</v>
      </c>
      <c r="K130" s="2">
        <v>0.15867000000000001</v>
      </c>
      <c r="L130" s="2">
        <v>0.22608</v>
      </c>
      <c r="M130" s="2">
        <v>0.283968</v>
      </c>
      <c r="N130" s="2">
        <v>0.23927399999999999</v>
      </c>
      <c r="O130" s="2">
        <v>0.24557399999999999</v>
      </c>
      <c r="P130" s="2">
        <v>0.22863600000000001</v>
      </c>
      <c r="Q130" s="2">
        <v>0.19287000000000001</v>
      </c>
      <c r="R130" s="2">
        <f t="shared" si="9"/>
        <v>1.8860220000000001</v>
      </c>
      <c r="S130" s="73"/>
      <c r="T130" s="73"/>
      <c r="U130" s="75">
        <v>0.23</v>
      </c>
      <c r="V130" s="41">
        <v>2.3752620000000002</v>
      </c>
      <c r="W130" s="75">
        <v>0.22595719178082194</v>
      </c>
      <c r="X130" s="41">
        <v>2.4177599999999999</v>
      </c>
      <c r="Y130" s="42">
        <f t="shared" si="10"/>
        <v>4.2497999999999703E-2</v>
      </c>
      <c r="Z130" s="2">
        <v>2.7795239999999999</v>
      </c>
    </row>
    <row r="131" spans="1:27" ht="22.5" x14ac:dyDescent="0.25">
      <c r="A131" s="56">
        <v>87</v>
      </c>
      <c r="B131" s="57" t="s">
        <v>152</v>
      </c>
      <c r="C131" s="58" t="s">
        <v>167</v>
      </c>
      <c r="D131" s="58" t="s">
        <v>28</v>
      </c>
      <c r="E131" s="56">
        <v>33</v>
      </c>
      <c r="F131" s="40">
        <v>1300</v>
      </c>
      <c r="G131" s="53"/>
      <c r="H131" s="40">
        <v>1300</v>
      </c>
      <c r="I131" s="2">
        <v>0.63997499999999996</v>
      </c>
      <c r="J131" s="2">
        <v>0.69179999999999997</v>
      </c>
      <c r="K131" s="2">
        <v>0.63090000000000002</v>
      </c>
      <c r="L131" s="2">
        <v>0.677925</v>
      </c>
      <c r="M131" s="2">
        <v>0.75862499999999999</v>
      </c>
      <c r="N131" s="2">
        <v>0.62414999999999998</v>
      </c>
      <c r="O131" s="2">
        <v>0.62475000000000003</v>
      </c>
      <c r="P131" s="2">
        <v>0.61695</v>
      </c>
      <c r="Q131" s="2">
        <v>0.56932499999999997</v>
      </c>
      <c r="R131" s="2">
        <f t="shared" si="9"/>
        <v>5.8343999999999996</v>
      </c>
      <c r="S131" s="73"/>
      <c r="T131" s="73"/>
      <c r="U131" s="75">
        <v>0.68</v>
      </c>
      <c r="V131" s="41">
        <v>7.724475</v>
      </c>
      <c r="W131" s="75">
        <v>0.6782995258166491</v>
      </c>
      <c r="X131" s="41">
        <v>7.7438400000000005</v>
      </c>
      <c r="Y131" s="42">
        <f t="shared" si="10"/>
        <v>1.9365000000000521E-2</v>
      </c>
      <c r="Z131" s="2">
        <v>7.3143000000000002</v>
      </c>
    </row>
    <row r="132" spans="1:27" ht="22.5" x14ac:dyDescent="0.25">
      <c r="A132" s="56">
        <v>88</v>
      </c>
      <c r="B132" s="57" t="s">
        <v>152</v>
      </c>
      <c r="C132" s="58" t="s">
        <v>168</v>
      </c>
      <c r="D132" s="58" t="s">
        <v>28</v>
      </c>
      <c r="E132" s="56">
        <v>33</v>
      </c>
      <c r="F132" s="40">
        <v>1500</v>
      </c>
      <c r="G132" s="53"/>
      <c r="H132" s="40">
        <v>1500</v>
      </c>
      <c r="I132" s="2">
        <v>0.33002999999999999</v>
      </c>
      <c r="J132" s="2">
        <v>0.30258699999999999</v>
      </c>
      <c r="K132" s="2">
        <v>0.24995800000000001</v>
      </c>
      <c r="L132" s="2">
        <v>0.18009</v>
      </c>
      <c r="M132" s="2">
        <v>0.27857399999999999</v>
      </c>
      <c r="N132" s="2">
        <v>0.20338300000000001</v>
      </c>
      <c r="O132" s="2">
        <v>0.25533</v>
      </c>
      <c r="P132" s="2">
        <v>0.18855</v>
      </c>
      <c r="Q132" s="2">
        <v>0.42110999999999998</v>
      </c>
      <c r="R132" s="2">
        <f t="shared" si="9"/>
        <v>2.4096120000000001</v>
      </c>
      <c r="S132" s="73"/>
      <c r="T132" s="73"/>
      <c r="U132" s="75">
        <v>0.23</v>
      </c>
      <c r="V132" s="41">
        <v>2.9900219999999997</v>
      </c>
      <c r="W132" s="75">
        <v>0.22755114155251138</v>
      </c>
      <c r="X132" s="41">
        <v>3.0222000000000002</v>
      </c>
      <c r="Y132" s="42">
        <f t="shared" si="10"/>
        <v>3.2178000000000484E-2</v>
      </c>
      <c r="Z132" s="2">
        <v>4.1866199999999996</v>
      </c>
    </row>
    <row r="133" spans="1:27" x14ac:dyDescent="0.25">
      <c r="A133" s="56">
        <v>89</v>
      </c>
      <c r="B133" s="57" t="s">
        <v>152</v>
      </c>
      <c r="C133" s="58" t="s">
        <v>169</v>
      </c>
      <c r="D133" s="58" t="s">
        <v>28</v>
      </c>
      <c r="E133" s="56">
        <v>33</v>
      </c>
      <c r="F133" s="40">
        <v>3000</v>
      </c>
      <c r="G133" s="53"/>
      <c r="H133" s="40">
        <v>3000</v>
      </c>
      <c r="I133" s="2">
        <v>0.8649</v>
      </c>
      <c r="J133" s="2">
        <v>0.45119999999999999</v>
      </c>
      <c r="K133" s="2">
        <v>0.6714</v>
      </c>
      <c r="L133" s="2">
        <v>0.79979999999999996</v>
      </c>
      <c r="M133" s="2">
        <v>0.92249999999999999</v>
      </c>
      <c r="N133" s="2">
        <v>0.79349999999999998</v>
      </c>
      <c r="O133" s="2">
        <v>0.79530000000000001</v>
      </c>
      <c r="P133" s="2">
        <v>0.78869999999999996</v>
      </c>
      <c r="Q133" s="2">
        <v>0.82110000000000005</v>
      </c>
      <c r="R133" s="2">
        <f t="shared" si="9"/>
        <v>6.9084000000000012</v>
      </c>
      <c r="S133" s="73"/>
      <c r="T133" s="73"/>
      <c r="U133" s="75">
        <v>0.33</v>
      </c>
      <c r="V133" s="41">
        <v>8.4452999999999996</v>
      </c>
      <c r="W133" s="75">
        <v>0.32135844748858444</v>
      </c>
      <c r="X133" s="41">
        <v>8.6723999999999997</v>
      </c>
      <c r="Y133" s="42">
        <f t="shared" si="10"/>
        <v>0.22710000000000008</v>
      </c>
      <c r="Z133" s="2">
        <v>7.0184999999999995</v>
      </c>
    </row>
    <row r="134" spans="1:27" x14ac:dyDescent="0.25">
      <c r="A134" s="56">
        <v>90</v>
      </c>
      <c r="B134" s="57" t="s">
        <v>152</v>
      </c>
      <c r="C134" s="58" t="s">
        <v>228</v>
      </c>
      <c r="D134" s="58" t="s">
        <v>261</v>
      </c>
      <c r="E134" s="56">
        <v>33</v>
      </c>
      <c r="F134" s="40">
        <v>1000</v>
      </c>
      <c r="G134" s="53"/>
      <c r="H134" s="40">
        <v>1000</v>
      </c>
      <c r="I134" s="2">
        <v>0.25</v>
      </c>
      <c r="J134" s="2">
        <v>0.2</v>
      </c>
      <c r="K134" s="2">
        <v>0.20392199999999999</v>
      </c>
      <c r="L134" s="2">
        <v>0.33258599999999999</v>
      </c>
      <c r="M134" s="2">
        <v>0.297234</v>
      </c>
      <c r="N134" s="2">
        <v>0.26573400000000003</v>
      </c>
      <c r="O134" s="2">
        <v>0.27318599999999998</v>
      </c>
      <c r="P134" s="2">
        <v>0.26090999999999998</v>
      </c>
      <c r="Q134" s="2">
        <v>0.23823</v>
      </c>
      <c r="R134" s="2">
        <f t="shared" si="9"/>
        <v>2.3218019999999999</v>
      </c>
      <c r="S134" s="73"/>
      <c r="T134" s="73"/>
      <c r="U134" s="75">
        <v>0.36</v>
      </c>
      <c r="V134" s="41">
        <f>(R134/9)*12</f>
        <v>3.0957359999999996</v>
      </c>
      <c r="W134" s="75">
        <f>V134*1000000/(H134*730*12)</f>
        <v>0.35339452054794518</v>
      </c>
      <c r="X134" s="41">
        <f>H134*730*12*U134/1000000</f>
        <v>3.1536</v>
      </c>
      <c r="Y134" s="42">
        <f t="shared" si="10"/>
        <v>5.786400000000036E-2</v>
      </c>
      <c r="Z134" s="2">
        <v>2.11</v>
      </c>
      <c r="AA134" s="42"/>
    </row>
    <row r="135" spans="1:27" x14ac:dyDescent="0.25">
      <c r="A135" s="56">
        <v>91</v>
      </c>
      <c r="B135" s="57" t="s">
        <v>152</v>
      </c>
      <c r="C135" s="58" t="s">
        <v>229</v>
      </c>
      <c r="D135" s="58" t="s">
        <v>263</v>
      </c>
      <c r="E135" s="56">
        <v>33</v>
      </c>
      <c r="F135" s="40">
        <v>1874.44</v>
      </c>
      <c r="G135" s="53"/>
      <c r="H135" s="40">
        <v>1874.44</v>
      </c>
      <c r="I135" s="2">
        <v>0.25</v>
      </c>
      <c r="J135" s="2">
        <v>0.4</v>
      </c>
      <c r="K135" s="2">
        <v>0.6</v>
      </c>
      <c r="L135" s="2">
        <v>0.56999999999999995</v>
      </c>
      <c r="M135" s="2">
        <v>0.49</v>
      </c>
      <c r="N135" s="2">
        <v>0.43268400000000001</v>
      </c>
      <c r="O135" s="2">
        <v>0.53927999999999998</v>
      </c>
      <c r="P135" s="2">
        <v>0.61416000000000004</v>
      </c>
      <c r="Q135" s="2">
        <v>0.65339999999999998</v>
      </c>
      <c r="R135" s="2">
        <f t="shared" si="9"/>
        <v>4.5495239999999999</v>
      </c>
      <c r="S135" s="73"/>
      <c r="T135" s="73"/>
      <c r="U135" s="75">
        <v>0.38</v>
      </c>
      <c r="V135" s="41">
        <f>(R135/9)*12</f>
        <v>6.0660319999999999</v>
      </c>
      <c r="W135" s="75">
        <f>V135*1000000/(H135*730*12)</f>
        <v>0.36942735237868063</v>
      </c>
      <c r="X135" s="41">
        <f>H135*730*12*U135/1000000</f>
        <v>6.2396358719999991</v>
      </c>
      <c r="Y135" s="42">
        <f t="shared" si="10"/>
        <v>0.17360387199999927</v>
      </c>
      <c r="Z135" s="2">
        <v>3.49</v>
      </c>
      <c r="AA135" s="42"/>
    </row>
    <row r="136" spans="1:27" x14ac:dyDescent="0.25">
      <c r="A136" s="56">
        <v>92</v>
      </c>
      <c r="B136" s="57" t="s">
        <v>152</v>
      </c>
      <c r="C136" s="58" t="s">
        <v>230</v>
      </c>
      <c r="D136" s="58" t="s">
        <v>260</v>
      </c>
      <c r="E136" s="56">
        <v>33</v>
      </c>
      <c r="F136" s="40">
        <v>1300</v>
      </c>
      <c r="G136" s="53"/>
      <c r="H136" s="40">
        <v>1300</v>
      </c>
      <c r="I136" s="2">
        <v>0</v>
      </c>
      <c r="J136" s="2">
        <v>0</v>
      </c>
      <c r="K136" s="2">
        <v>0</v>
      </c>
      <c r="L136" s="2">
        <v>4.768E-2</v>
      </c>
      <c r="M136" s="2">
        <v>0.106284</v>
      </c>
      <c r="N136" s="2">
        <v>9.7935999999999995E-2</v>
      </c>
      <c r="O136" s="2">
        <v>0.109764</v>
      </c>
      <c r="P136" s="2">
        <v>0.13017599999999999</v>
      </c>
      <c r="Q136" s="2">
        <v>0</v>
      </c>
      <c r="R136" s="2">
        <f t="shared" si="9"/>
        <v>0.49183999999999994</v>
      </c>
      <c r="S136" s="73"/>
      <c r="T136" s="73"/>
      <c r="U136" s="75">
        <v>0.06</v>
      </c>
      <c r="V136" s="41">
        <v>0.47965999999999998</v>
      </c>
      <c r="W136" s="75">
        <v>4.2119775201966983E-2</v>
      </c>
      <c r="X136" s="41">
        <v>0.68328</v>
      </c>
      <c r="Y136" s="42">
        <f t="shared" si="10"/>
        <v>0.20362000000000002</v>
      </c>
      <c r="Z136" s="2">
        <v>0.13414000000000001</v>
      </c>
    </row>
    <row r="137" spans="1:27" ht="22.5" x14ac:dyDescent="0.25">
      <c r="A137" s="56">
        <v>93</v>
      </c>
      <c r="B137" s="57" t="s">
        <v>170</v>
      </c>
      <c r="C137" s="58" t="s">
        <v>171</v>
      </c>
      <c r="D137" s="58" t="s">
        <v>28</v>
      </c>
      <c r="E137" s="56">
        <v>33</v>
      </c>
      <c r="F137" s="40">
        <v>1778</v>
      </c>
      <c r="G137" s="53"/>
      <c r="H137" s="40">
        <v>1778</v>
      </c>
      <c r="I137" s="2">
        <v>0.58973399999999998</v>
      </c>
      <c r="J137" s="2">
        <v>0.73796399999999995</v>
      </c>
      <c r="K137" s="2">
        <v>0.56149199999999999</v>
      </c>
      <c r="L137" s="2">
        <v>0.15854399999999999</v>
      </c>
      <c r="M137" s="2">
        <v>0.30497400000000002</v>
      </c>
      <c r="N137" s="2">
        <v>0.212202</v>
      </c>
      <c r="O137" s="2">
        <v>0.216252</v>
      </c>
      <c r="P137" s="2">
        <v>0.16578000000000001</v>
      </c>
      <c r="Q137" s="2">
        <v>0.10062</v>
      </c>
      <c r="R137" s="2">
        <f t="shared" si="9"/>
        <v>3.0475619999999997</v>
      </c>
      <c r="S137" s="73"/>
      <c r="T137" s="73"/>
      <c r="U137" s="75">
        <v>0.33</v>
      </c>
      <c r="V137" s="41">
        <v>5.0569547999999998</v>
      </c>
      <c r="W137" s="75">
        <v>0.32467825939565775</v>
      </c>
      <c r="X137" s="41">
        <v>5.1398424</v>
      </c>
      <c r="Y137" s="42">
        <f t="shared" si="10"/>
        <v>8.2887600000000283E-2</v>
      </c>
      <c r="Z137" s="2">
        <v>2.7783359999999999</v>
      </c>
    </row>
    <row r="138" spans="1:27" x14ac:dyDescent="0.25">
      <c r="A138" s="56">
        <v>94</v>
      </c>
      <c r="B138" s="57" t="s">
        <v>170</v>
      </c>
      <c r="C138" s="58" t="s">
        <v>172</v>
      </c>
      <c r="D138" s="58" t="s">
        <v>56</v>
      </c>
      <c r="E138" s="56">
        <v>33</v>
      </c>
      <c r="F138" s="40">
        <v>1000</v>
      </c>
      <c r="G138" s="53"/>
      <c r="H138" s="40">
        <v>1000</v>
      </c>
      <c r="I138" s="2">
        <v>0.33039600000000002</v>
      </c>
      <c r="J138" s="2">
        <v>0.43593599999999999</v>
      </c>
      <c r="K138" s="2">
        <v>0.43867200000000001</v>
      </c>
      <c r="L138" s="2">
        <v>0.40450799999999998</v>
      </c>
      <c r="M138" s="2">
        <v>0.44980799999999999</v>
      </c>
      <c r="N138" s="2">
        <v>0.40390799999999999</v>
      </c>
      <c r="O138" s="2">
        <v>0.40560000000000002</v>
      </c>
      <c r="P138" s="2">
        <v>0.430224</v>
      </c>
      <c r="Q138" s="2">
        <v>0.35736000000000001</v>
      </c>
      <c r="R138" s="2">
        <f t="shared" si="9"/>
        <v>3.656412</v>
      </c>
      <c r="S138" s="73"/>
      <c r="T138" s="73"/>
      <c r="U138" s="75">
        <v>0.55000000000000004</v>
      </c>
      <c r="V138" s="41">
        <v>4.7408280000000005</v>
      </c>
      <c r="W138" s="75">
        <v>0.54119041095890419</v>
      </c>
      <c r="X138" s="41">
        <v>4.8179999999999996</v>
      </c>
      <c r="Y138" s="42">
        <f t="shared" si="10"/>
        <v>7.717199999999913E-2</v>
      </c>
      <c r="Z138" s="2">
        <v>4.2245039999999996</v>
      </c>
    </row>
    <row r="139" spans="1:27" ht="22.5" x14ac:dyDescent="0.25">
      <c r="A139" s="56">
        <v>95</v>
      </c>
      <c r="B139" s="57" t="s">
        <v>170</v>
      </c>
      <c r="C139" s="58" t="s">
        <v>173</v>
      </c>
      <c r="D139" s="58" t="s">
        <v>76</v>
      </c>
      <c r="E139" s="56"/>
      <c r="F139" s="40">
        <v>2222.23</v>
      </c>
      <c r="G139" s="53"/>
      <c r="H139" s="40">
        <v>2222.23</v>
      </c>
      <c r="I139" s="2">
        <v>0.35948999999999998</v>
      </c>
      <c r="J139" s="2">
        <v>0.42357</v>
      </c>
      <c r="K139" s="2">
        <v>0.57711000000000001</v>
      </c>
      <c r="L139" s="2">
        <v>0.51990000000000003</v>
      </c>
      <c r="M139" s="2">
        <v>0.41849999999999998</v>
      </c>
      <c r="N139" s="2">
        <v>0.47639999999999999</v>
      </c>
      <c r="O139" s="2">
        <v>0.48809999999999998</v>
      </c>
      <c r="P139" s="2">
        <v>0.45929999999999999</v>
      </c>
      <c r="Q139" s="2">
        <v>0.42570000000000002</v>
      </c>
      <c r="R139" s="2">
        <f t="shared" si="9"/>
        <v>4.1480699999999997</v>
      </c>
      <c r="S139" s="73"/>
      <c r="T139" s="73"/>
      <c r="U139" s="75">
        <v>0.3</v>
      </c>
      <c r="V139" s="41">
        <v>5.5003128720000003</v>
      </c>
      <c r="W139" s="75">
        <v>0.2825493298444689</v>
      </c>
      <c r="X139" s="41">
        <v>5.8400204399999982</v>
      </c>
      <c r="Y139" s="42">
        <f t="shared" si="10"/>
        <v>0.33970756799999791</v>
      </c>
      <c r="Z139" s="2">
        <v>3.9879299999999995</v>
      </c>
    </row>
    <row r="140" spans="1:27" x14ac:dyDescent="0.25">
      <c r="A140" s="56">
        <v>96</v>
      </c>
      <c r="B140" s="57" t="s">
        <v>174</v>
      </c>
      <c r="C140" s="58" t="s">
        <v>175</v>
      </c>
      <c r="D140" s="58" t="s">
        <v>110</v>
      </c>
      <c r="E140" s="56">
        <v>33</v>
      </c>
      <c r="F140" s="40">
        <v>1089</v>
      </c>
      <c r="G140" s="53"/>
      <c r="H140" s="40">
        <v>1089</v>
      </c>
      <c r="I140" s="2">
        <v>0.35171999999999998</v>
      </c>
      <c r="J140" s="2">
        <v>0.16524</v>
      </c>
      <c r="K140" s="2">
        <v>0.32100000000000001</v>
      </c>
      <c r="L140" s="2">
        <v>0.36480000000000001</v>
      </c>
      <c r="M140" s="2">
        <v>0.39144000000000001</v>
      </c>
      <c r="N140" s="2">
        <v>0.34272000000000002</v>
      </c>
      <c r="O140" s="2">
        <v>0.35639999999999999</v>
      </c>
      <c r="P140" s="2">
        <v>0.41160000000000002</v>
      </c>
      <c r="Q140" s="2">
        <v>0.39023999999999998</v>
      </c>
      <c r="R140" s="2">
        <f t="shared" si="9"/>
        <v>3.0951599999999999</v>
      </c>
      <c r="S140" s="73"/>
      <c r="T140" s="73"/>
      <c r="U140" s="75">
        <v>0.4</v>
      </c>
      <c r="V140" s="41">
        <v>3.7494516000000004</v>
      </c>
      <c r="W140" s="75">
        <v>0.3930391083940275</v>
      </c>
      <c r="X140" s="41">
        <v>3.8158560000000001</v>
      </c>
      <c r="Y140" s="42">
        <f t="shared" si="10"/>
        <v>6.6404399999999697E-2</v>
      </c>
      <c r="Z140" s="2">
        <v>2.6948400000000006</v>
      </c>
    </row>
    <row r="141" spans="1:27" ht="22.5" x14ac:dyDescent="0.25">
      <c r="A141" s="56">
        <v>97</v>
      </c>
      <c r="B141" s="57" t="s">
        <v>52</v>
      </c>
      <c r="C141" s="58" t="s">
        <v>176</v>
      </c>
      <c r="D141" s="58" t="s">
        <v>140</v>
      </c>
      <c r="E141" s="56">
        <v>33</v>
      </c>
      <c r="F141" s="40">
        <v>1166</v>
      </c>
      <c r="G141" s="53"/>
      <c r="H141" s="40">
        <v>1166</v>
      </c>
      <c r="I141" s="2">
        <v>0</v>
      </c>
      <c r="J141" s="2">
        <v>0</v>
      </c>
      <c r="K141" s="2">
        <v>8.1650000000000004E-3</v>
      </c>
      <c r="L141" s="2">
        <v>6.8159999999999998E-2</v>
      </c>
      <c r="M141" s="2">
        <v>6.2412000000000002E-2</v>
      </c>
      <c r="N141" s="2">
        <v>6.8136000000000002E-2</v>
      </c>
      <c r="O141" s="2">
        <v>7.6943999999999999E-2</v>
      </c>
      <c r="P141" s="2">
        <v>4.3200000000000001E-3</v>
      </c>
      <c r="Q141" s="2">
        <v>3.7799999999999999E-3</v>
      </c>
      <c r="R141" s="2">
        <f t="shared" si="9"/>
        <v>0.29191699999999998</v>
      </c>
      <c r="S141" s="73"/>
      <c r="T141" s="73"/>
      <c r="U141" s="75">
        <v>0.1</v>
      </c>
      <c r="V141" s="41">
        <v>0.46222700000000005</v>
      </c>
      <c r="W141" s="75">
        <v>4.5253549973761922E-2</v>
      </c>
      <c r="X141" s="41">
        <v>1.0214160000000001</v>
      </c>
      <c r="Y141" s="42">
        <f t="shared" si="10"/>
        <v>0.55918900000000005</v>
      </c>
      <c r="Z141" s="2">
        <v>0.43375199999999997</v>
      </c>
    </row>
    <row r="142" spans="1:27" ht="22.5" x14ac:dyDescent="0.25">
      <c r="A142" s="56">
        <v>98</v>
      </c>
      <c r="B142" s="57" t="s">
        <v>52</v>
      </c>
      <c r="C142" s="58" t="s">
        <v>231</v>
      </c>
      <c r="D142" s="58" t="s">
        <v>264</v>
      </c>
      <c r="E142" s="56">
        <v>11</v>
      </c>
      <c r="F142" s="40">
        <v>1019</v>
      </c>
      <c r="G142" s="53"/>
      <c r="H142" s="40">
        <v>1019</v>
      </c>
      <c r="I142" s="2">
        <v>0.03</v>
      </c>
      <c r="J142" s="2">
        <v>2.4E-2</v>
      </c>
      <c r="K142" s="2">
        <v>3.5999999999999997E-2</v>
      </c>
      <c r="L142" s="2">
        <v>5.3999999999999999E-2</v>
      </c>
      <c r="M142" s="2">
        <v>1.6747000000000001E-2</v>
      </c>
      <c r="N142" s="2">
        <v>1.6080000000000001E-3</v>
      </c>
      <c r="O142" s="2">
        <v>2.7959999999999999E-3</v>
      </c>
      <c r="P142" s="2">
        <v>8.9879999999999995E-3</v>
      </c>
      <c r="Q142" s="2">
        <v>0</v>
      </c>
      <c r="R142" s="2">
        <f t="shared" si="9"/>
        <v>0.17413899999999999</v>
      </c>
      <c r="S142" s="73"/>
      <c r="T142" s="73"/>
      <c r="U142" s="75">
        <v>0.04</v>
      </c>
      <c r="V142" s="41">
        <v>0.2962516</v>
      </c>
      <c r="W142" s="75">
        <v>3.3188101863676898E-2</v>
      </c>
      <c r="X142" s="41">
        <v>0.35705760000000003</v>
      </c>
      <c r="Y142" s="42">
        <f t="shared" si="10"/>
        <v>6.0806000000000027E-2</v>
      </c>
      <c r="Z142" s="2">
        <v>6.0000000000000001E-3</v>
      </c>
    </row>
    <row r="143" spans="1:27" x14ac:dyDescent="0.25">
      <c r="A143" s="56">
        <v>99</v>
      </c>
      <c r="B143" s="57" t="s">
        <v>54</v>
      </c>
      <c r="C143" s="64" t="s">
        <v>177</v>
      </c>
      <c r="D143" s="38" t="s">
        <v>28</v>
      </c>
      <c r="E143" s="56">
        <v>33</v>
      </c>
      <c r="F143" s="40">
        <v>1120</v>
      </c>
      <c r="G143" s="40"/>
      <c r="H143" s="40">
        <v>1120</v>
      </c>
      <c r="I143" s="48">
        <v>0.18675</v>
      </c>
      <c r="J143" s="2">
        <v>0.20565</v>
      </c>
      <c r="K143" s="2">
        <v>5.3280000000000001E-2</v>
      </c>
      <c r="L143" s="2">
        <v>0.15678</v>
      </c>
      <c r="M143" s="2">
        <v>0.25298999999999999</v>
      </c>
      <c r="N143" s="2">
        <v>0.18423</v>
      </c>
      <c r="O143" s="2">
        <v>0.18809999999999999</v>
      </c>
      <c r="P143" s="2">
        <v>0.25568999999999997</v>
      </c>
      <c r="Q143" s="2">
        <v>0.22635</v>
      </c>
      <c r="R143" s="2">
        <f t="shared" si="9"/>
        <v>1.7098200000000001</v>
      </c>
      <c r="S143" s="73"/>
      <c r="T143" s="73"/>
      <c r="U143" s="75">
        <v>0.2</v>
      </c>
      <c r="V143" s="41">
        <v>1.9226880000000002</v>
      </c>
      <c r="W143" s="75">
        <v>0.1959686888454012</v>
      </c>
      <c r="X143" s="41">
        <v>1.96224</v>
      </c>
      <c r="Y143" s="42">
        <f t="shared" si="10"/>
        <v>3.955199999999981E-2</v>
      </c>
      <c r="Z143" s="2">
        <v>2.0441699999999998</v>
      </c>
    </row>
    <row r="144" spans="1:27" x14ac:dyDescent="0.25">
      <c r="A144" s="56">
        <v>100</v>
      </c>
      <c r="B144" s="57" t="s">
        <v>54</v>
      </c>
      <c r="C144" s="64" t="s">
        <v>178</v>
      </c>
      <c r="D144" s="38" t="s">
        <v>28</v>
      </c>
      <c r="E144" s="56">
        <v>33</v>
      </c>
      <c r="F144" s="40">
        <v>1950</v>
      </c>
      <c r="G144" s="40"/>
      <c r="H144" s="40">
        <v>1950</v>
      </c>
      <c r="I144" s="2">
        <v>0.27135999999999999</v>
      </c>
      <c r="J144" s="2">
        <v>0.17088</v>
      </c>
      <c r="K144" s="2">
        <v>0.14105999999999999</v>
      </c>
      <c r="L144" s="2">
        <v>0.43596000000000001</v>
      </c>
      <c r="M144" s="2">
        <v>0.31680000000000003</v>
      </c>
      <c r="N144" s="2">
        <v>0.22932</v>
      </c>
      <c r="O144" s="2">
        <v>0.24551999999999999</v>
      </c>
      <c r="P144" s="2">
        <v>8.9279999999999998E-2</v>
      </c>
      <c r="Q144" s="2">
        <v>7.5240000000000001E-2</v>
      </c>
      <c r="R144" s="2">
        <f t="shared" si="9"/>
        <v>1.97542</v>
      </c>
      <c r="S144" s="73"/>
      <c r="T144" s="73"/>
      <c r="U144" s="75">
        <v>0.17</v>
      </c>
      <c r="V144" s="41">
        <v>2.84653</v>
      </c>
      <c r="W144" s="75">
        <v>0.16663915232408383</v>
      </c>
      <c r="X144" s="41">
        <v>2.90394</v>
      </c>
      <c r="Y144" s="42">
        <f t="shared" si="10"/>
        <v>5.7409999999999961E-2</v>
      </c>
      <c r="Z144" s="2">
        <v>2.8967099999999997</v>
      </c>
    </row>
    <row r="145" spans="1:26" x14ac:dyDescent="0.25">
      <c r="A145" s="56">
        <v>101</v>
      </c>
      <c r="B145" s="57" t="s">
        <v>179</v>
      </c>
      <c r="C145" s="58" t="s">
        <v>232</v>
      </c>
      <c r="D145" s="58" t="s">
        <v>28</v>
      </c>
      <c r="E145" s="56">
        <v>33</v>
      </c>
      <c r="F145" s="40">
        <v>5000</v>
      </c>
      <c r="G145" s="40"/>
      <c r="H145" s="40">
        <v>5000</v>
      </c>
      <c r="I145" s="2">
        <v>0.91739999999999999</v>
      </c>
      <c r="J145" s="2">
        <v>0.5988</v>
      </c>
      <c r="K145" s="2">
        <v>0.55020000000000002</v>
      </c>
      <c r="L145" s="2">
        <v>0.75239999999999996</v>
      </c>
      <c r="M145" s="2">
        <v>0.52980000000000005</v>
      </c>
      <c r="N145" s="2">
        <v>0.1482</v>
      </c>
      <c r="O145" s="2">
        <v>6.1800000000000001E-2</v>
      </c>
      <c r="P145" s="2">
        <v>7.3200000000000001E-2</v>
      </c>
      <c r="Q145" s="2">
        <v>0.2016</v>
      </c>
      <c r="R145" s="2">
        <f t="shared" si="9"/>
        <v>3.8333999999999993</v>
      </c>
      <c r="S145" s="73"/>
      <c r="T145" s="73"/>
      <c r="U145" s="75">
        <v>0.15</v>
      </c>
      <c r="V145" s="41">
        <v>6.5627999999999993</v>
      </c>
      <c r="W145" s="75">
        <v>0.14983561643835616</v>
      </c>
      <c r="X145" s="41">
        <v>6.57</v>
      </c>
      <c r="Y145" s="42">
        <f t="shared" si="10"/>
        <v>7.2000000000009834E-3</v>
      </c>
      <c r="Z145" s="2">
        <v>0.1062</v>
      </c>
    </row>
    <row r="146" spans="1:26" x14ac:dyDescent="0.25">
      <c r="A146" s="56">
        <v>102</v>
      </c>
      <c r="B146" s="57" t="s">
        <v>179</v>
      </c>
      <c r="C146" s="58" t="s">
        <v>180</v>
      </c>
      <c r="D146" s="58" t="s">
        <v>28</v>
      </c>
      <c r="E146" s="56">
        <v>33</v>
      </c>
      <c r="F146" s="85">
        <v>2600</v>
      </c>
      <c r="G146" s="40"/>
      <c r="H146" s="40">
        <v>2600</v>
      </c>
      <c r="I146" s="2">
        <v>0.10680000000000001</v>
      </c>
      <c r="J146" s="2">
        <v>0.30299999999999999</v>
      </c>
      <c r="K146" s="2">
        <v>0.26819999999999999</v>
      </c>
      <c r="L146" s="2">
        <v>0.3105</v>
      </c>
      <c r="M146" s="2">
        <v>0.28110000000000002</v>
      </c>
      <c r="N146" s="2">
        <v>0.33510000000000001</v>
      </c>
      <c r="O146" s="2">
        <v>0.34920000000000001</v>
      </c>
      <c r="P146" s="2">
        <v>0.33119999999999999</v>
      </c>
      <c r="Q146" s="2">
        <v>0.33900000000000002</v>
      </c>
      <c r="R146" s="2">
        <f t="shared" si="9"/>
        <v>2.6240999999999999</v>
      </c>
      <c r="S146" s="73"/>
      <c r="T146" s="73"/>
      <c r="U146" s="75">
        <v>0.14000000000000001</v>
      </c>
      <c r="V146" s="41">
        <v>3.08514</v>
      </c>
      <c r="W146" s="75">
        <v>0.13545574288724974</v>
      </c>
      <c r="X146" s="41">
        <v>3.1886400000000004</v>
      </c>
      <c r="Y146" s="42">
        <f t="shared" si="10"/>
        <v>0.10350000000000037</v>
      </c>
      <c r="Z146" s="2">
        <v>4.3031999999999995</v>
      </c>
    </row>
    <row r="147" spans="1:26" x14ac:dyDescent="0.25">
      <c r="A147" s="56">
        <v>103</v>
      </c>
      <c r="B147" s="57" t="s">
        <v>179</v>
      </c>
      <c r="C147" s="64" t="s">
        <v>181</v>
      </c>
      <c r="D147" s="58" t="s">
        <v>28</v>
      </c>
      <c r="E147" s="56">
        <v>33</v>
      </c>
      <c r="F147" s="40">
        <v>1200</v>
      </c>
      <c r="G147" s="40"/>
      <c r="H147" s="40">
        <v>1200</v>
      </c>
      <c r="I147" s="2">
        <v>6.7229999999999998E-2</v>
      </c>
      <c r="J147" s="2">
        <v>5.8500000000000003E-2</v>
      </c>
      <c r="K147" s="2">
        <v>4.8149999999999998E-2</v>
      </c>
      <c r="L147" s="2">
        <v>8.6760000000000004E-2</v>
      </c>
      <c r="M147" s="2">
        <v>4.9410000000000003E-2</v>
      </c>
      <c r="N147" s="2">
        <v>0.12617999999999999</v>
      </c>
      <c r="O147" s="2">
        <v>0.12734999999999999</v>
      </c>
      <c r="P147" s="2">
        <v>0</v>
      </c>
      <c r="Q147" s="2">
        <v>0.105408</v>
      </c>
      <c r="R147" s="2">
        <f t="shared" si="9"/>
        <v>0.66898799999999992</v>
      </c>
      <c r="S147" s="73"/>
      <c r="T147" s="73"/>
      <c r="U147" s="75">
        <v>0.08</v>
      </c>
      <c r="V147" s="41">
        <v>0.80415000000000014</v>
      </c>
      <c r="W147" s="75">
        <v>7.6498287671232887E-2</v>
      </c>
      <c r="X147" s="41">
        <v>0.84096000000000004</v>
      </c>
      <c r="Y147" s="42">
        <f t="shared" si="10"/>
        <v>3.6809999999999898E-2</v>
      </c>
      <c r="Z147" s="2">
        <v>0.16289999999999999</v>
      </c>
    </row>
    <row r="148" spans="1:26" ht="21" x14ac:dyDescent="0.25">
      <c r="A148" s="56">
        <v>104</v>
      </c>
      <c r="B148" s="57" t="s">
        <v>179</v>
      </c>
      <c r="C148" s="64" t="s">
        <v>182</v>
      </c>
      <c r="D148" s="58" t="s">
        <v>28</v>
      </c>
      <c r="E148" s="56">
        <v>33</v>
      </c>
      <c r="F148" s="40">
        <v>2300</v>
      </c>
      <c r="G148" s="40"/>
      <c r="H148" s="40">
        <v>2300</v>
      </c>
      <c r="I148" s="2">
        <v>0.39650400000000002</v>
      </c>
      <c r="J148" s="2">
        <v>0.43898100000000001</v>
      </c>
      <c r="K148" s="2">
        <v>0.59314800000000001</v>
      </c>
      <c r="L148" s="2">
        <v>0.48411900000000002</v>
      </c>
      <c r="M148" s="2">
        <v>0.39434999999999998</v>
      </c>
      <c r="N148" s="2">
        <v>0.209061</v>
      </c>
      <c r="O148" s="2">
        <v>0.26595299999999999</v>
      </c>
      <c r="P148" s="2">
        <v>0.54688499999999995</v>
      </c>
      <c r="Q148" s="2">
        <v>0.64365600000000001</v>
      </c>
      <c r="R148" s="2">
        <f t="shared" si="9"/>
        <v>3.9726570000000003</v>
      </c>
      <c r="S148" s="73"/>
      <c r="T148" s="73"/>
      <c r="U148" s="75">
        <v>0.25</v>
      </c>
      <c r="V148" s="41">
        <v>5.0346630000000001</v>
      </c>
      <c r="W148" s="75">
        <v>0.2498840083382966</v>
      </c>
      <c r="X148" s="41">
        <v>5.0369999999999999</v>
      </c>
      <c r="Y148" s="42">
        <f t="shared" si="10"/>
        <v>2.3369999999998115E-3</v>
      </c>
      <c r="Z148" s="2">
        <v>1.8665940000000001</v>
      </c>
    </row>
    <row r="149" spans="1:26" s="34" customFormat="1" ht="14.25" x14ac:dyDescent="0.25">
      <c r="A149" s="28"/>
      <c r="B149" s="86" t="s">
        <v>183</v>
      </c>
      <c r="C149" s="31"/>
      <c r="D149" s="31"/>
      <c r="E149" s="28"/>
      <c r="F149" s="54">
        <f>SUM(F45:F148)</f>
        <v>228806.97</v>
      </c>
      <c r="G149" s="32"/>
      <c r="H149" s="54">
        <f t="shared" ref="H149:R149" si="11">SUM(H45:H148)</f>
        <v>228807.38</v>
      </c>
      <c r="I149" s="54">
        <f t="shared" si="11"/>
        <v>50.08867900000002</v>
      </c>
      <c r="J149" s="54">
        <f t="shared" si="11"/>
        <v>45.215435000000006</v>
      </c>
      <c r="K149" s="54">
        <f t="shared" si="11"/>
        <v>49.71132799999998</v>
      </c>
      <c r="L149" s="54">
        <f t="shared" si="11"/>
        <v>48.872622</v>
      </c>
      <c r="M149" s="54">
        <f t="shared" si="11"/>
        <v>48.121171000000004</v>
      </c>
      <c r="N149" s="54">
        <f t="shared" si="11"/>
        <v>45.209636999999994</v>
      </c>
      <c r="O149" s="54">
        <f t="shared" si="11"/>
        <v>44.409267999999997</v>
      </c>
      <c r="P149" s="54">
        <f t="shared" si="11"/>
        <v>49.977228000000025</v>
      </c>
      <c r="Q149" s="54">
        <f t="shared" si="11"/>
        <v>45.818393999999984</v>
      </c>
      <c r="R149" s="54">
        <f t="shared" si="11"/>
        <v>427.42376200000001</v>
      </c>
      <c r="S149" s="32"/>
      <c r="T149" s="32"/>
      <c r="U149" s="52"/>
      <c r="V149" s="54">
        <f>SUM(V45:V148)</f>
        <v>549.82074780400012</v>
      </c>
      <c r="W149" s="52"/>
      <c r="X149" s="54">
        <f>SUM(X45:X148)</f>
        <v>568.39838597999983</v>
      </c>
      <c r="Z149" s="54">
        <f>SUM(Z45:Z148)</f>
        <v>502.31744095000005</v>
      </c>
    </row>
    <row r="150" spans="1:26" x14ac:dyDescent="0.25">
      <c r="A150" s="56"/>
      <c r="B150" s="36"/>
      <c r="C150" s="66"/>
      <c r="D150" s="58"/>
      <c r="E150" s="56"/>
      <c r="F150" s="40"/>
      <c r="G150" s="40"/>
      <c r="H150" s="40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73"/>
      <c r="T150" s="73"/>
      <c r="U150" s="75"/>
      <c r="V150" s="41"/>
      <c r="W150" s="75"/>
      <c r="X150" s="41"/>
      <c r="Z150" s="56"/>
    </row>
    <row r="151" spans="1:26" s="34" customFormat="1" ht="14.25" x14ac:dyDescent="0.25">
      <c r="A151" s="28" t="s">
        <v>62</v>
      </c>
      <c r="B151" s="29" t="s">
        <v>184</v>
      </c>
      <c r="C151" s="30"/>
      <c r="D151" s="31"/>
      <c r="E151" s="28"/>
      <c r="F151" s="32"/>
      <c r="G151" s="32"/>
      <c r="H151" s="32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74"/>
      <c r="T151" s="74"/>
      <c r="U151" s="52"/>
      <c r="V151" s="33"/>
      <c r="W151" s="52"/>
      <c r="X151" s="33"/>
      <c r="Z151" s="28"/>
    </row>
    <row r="152" spans="1:26" s="34" customFormat="1" ht="14.25" x14ac:dyDescent="0.25">
      <c r="A152" s="87"/>
      <c r="B152" s="88"/>
      <c r="C152" s="89"/>
      <c r="D152" s="90"/>
      <c r="E152" s="87"/>
      <c r="F152" s="91"/>
      <c r="G152" s="92"/>
      <c r="H152" s="92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4"/>
      <c r="T152" s="94"/>
      <c r="U152" s="95"/>
      <c r="V152" s="96"/>
      <c r="W152" s="95"/>
      <c r="X152" s="97"/>
      <c r="Z152" s="28"/>
    </row>
    <row r="153" spans="1:26" s="34" customFormat="1" ht="25.5" x14ac:dyDescent="0.25">
      <c r="A153" s="56">
        <v>1</v>
      </c>
      <c r="B153" s="36" t="s">
        <v>185</v>
      </c>
      <c r="C153" s="66" t="s">
        <v>194</v>
      </c>
      <c r="D153" s="58" t="s">
        <v>265</v>
      </c>
      <c r="E153" s="56">
        <v>33</v>
      </c>
      <c r="F153" s="40"/>
      <c r="G153" s="40">
        <v>3500</v>
      </c>
      <c r="H153" s="40">
        <v>3500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98" t="s">
        <v>215</v>
      </c>
      <c r="T153" s="73" t="s">
        <v>57</v>
      </c>
      <c r="U153" s="75">
        <v>0.03</v>
      </c>
      <c r="V153" s="41"/>
      <c r="W153" s="75"/>
      <c r="X153" s="41">
        <v>0.91979999999999995</v>
      </c>
      <c r="Z153" s="28"/>
    </row>
    <row r="154" spans="1:26" s="34" customFormat="1" ht="25.5" x14ac:dyDescent="0.25">
      <c r="A154" s="56">
        <v>2</v>
      </c>
      <c r="B154" s="36" t="s">
        <v>185</v>
      </c>
      <c r="C154" s="66" t="s">
        <v>195</v>
      </c>
      <c r="D154" s="58" t="s">
        <v>93</v>
      </c>
      <c r="E154" s="56">
        <v>11</v>
      </c>
      <c r="F154" s="40"/>
      <c r="G154" s="40">
        <v>1096</v>
      </c>
      <c r="H154" s="40">
        <v>1096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98" t="s">
        <v>215</v>
      </c>
      <c r="T154" s="73" t="s">
        <v>57</v>
      </c>
      <c r="U154" s="75">
        <v>0.03</v>
      </c>
      <c r="V154" s="41"/>
      <c r="W154" s="75"/>
      <c r="X154" s="41">
        <v>0.28802879999999997</v>
      </c>
      <c r="Z154" s="28"/>
    </row>
    <row r="155" spans="1:26" s="34" customFormat="1" ht="25.5" x14ac:dyDescent="0.25">
      <c r="A155" s="56">
        <v>3</v>
      </c>
      <c r="B155" s="36" t="s">
        <v>266</v>
      </c>
      <c r="C155" s="66" t="s">
        <v>196</v>
      </c>
      <c r="D155" s="58" t="s">
        <v>93</v>
      </c>
      <c r="E155" s="56">
        <v>11</v>
      </c>
      <c r="F155" s="40"/>
      <c r="G155" s="40">
        <v>2447.77</v>
      </c>
      <c r="H155" s="40">
        <v>2447.77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98" t="s">
        <v>216</v>
      </c>
      <c r="T155" s="73" t="s">
        <v>188</v>
      </c>
      <c r="U155" s="75">
        <v>0.03</v>
      </c>
      <c r="V155" s="41"/>
      <c r="W155" s="75"/>
      <c r="X155" s="41">
        <v>0.21442465199999999</v>
      </c>
      <c r="Z155" s="28"/>
    </row>
    <row r="156" spans="1:26" s="34" customFormat="1" x14ac:dyDescent="0.25">
      <c r="A156" s="56">
        <v>4</v>
      </c>
      <c r="B156" s="36" t="s">
        <v>266</v>
      </c>
      <c r="C156" s="66" t="s">
        <v>197</v>
      </c>
      <c r="D156" s="58" t="s">
        <v>93</v>
      </c>
      <c r="E156" s="56">
        <v>11</v>
      </c>
      <c r="F156" s="40"/>
      <c r="G156" s="40">
        <v>1709</v>
      </c>
      <c r="H156" s="40">
        <v>1709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98" t="s">
        <v>217</v>
      </c>
      <c r="T156" s="73" t="s">
        <v>267</v>
      </c>
      <c r="U156" s="75">
        <v>0.03</v>
      </c>
      <c r="V156" s="41"/>
      <c r="W156" s="75"/>
      <c r="X156" s="41">
        <v>0.11228129999999999</v>
      </c>
      <c r="Z156" s="28"/>
    </row>
    <row r="157" spans="1:26" s="34" customFormat="1" ht="25.5" x14ac:dyDescent="0.25">
      <c r="A157" s="56">
        <v>5</v>
      </c>
      <c r="B157" s="36" t="s">
        <v>187</v>
      </c>
      <c r="C157" s="66" t="s">
        <v>198</v>
      </c>
      <c r="D157" s="58" t="s">
        <v>93</v>
      </c>
      <c r="E157" s="56">
        <v>11</v>
      </c>
      <c r="F157" s="40"/>
      <c r="G157" s="40">
        <v>3987</v>
      </c>
      <c r="H157" s="40">
        <v>3987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98" t="s">
        <v>218</v>
      </c>
      <c r="T157" s="73" t="s">
        <v>117</v>
      </c>
      <c r="U157" s="75">
        <v>0.03</v>
      </c>
      <c r="V157" s="41"/>
      <c r="W157" s="75"/>
      <c r="X157" s="41">
        <v>0.96046830000000005</v>
      </c>
      <c r="Z157" s="28"/>
    </row>
    <row r="158" spans="1:26" x14ac:dyDescent="0.25">
      <c r="A158" s="56">
        <v>6</v>
      </c>
      <c r="B158" s="36" t="s">
        <v>187</v>
      </c>
      <c r="C158" s="66" t="s">
        <v>199</v>
      </c>
      <c r="D158" s="58" t="s">
        <v>93</v>
      </c>
      <c r="E158" s="56">
        <v>11</v>
      </c>
      <c r="F158" s="40"/>
      <c r="G158" s="40">
        <v>1033</v>
      </c>
      <c r="H158" s="40">
        <v>1033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98" t="s">
        <v>219</v>
      </c>
      <c r="T158" s="73" t="s">
        <v>64</v>
      </c>
      <c r="U158" s="75">
        <v>0.03</v>
      </c>
      <c r="V158" s="41"/>
      <c r="W158" s="75"/>
      <c r="X158" s="41">
        <v>0.1583589</v>
      </c>
      <c r="Z158" s="56"/>
    </row>
    <row r="159" spans="1:26" x14ac:dyDescent="0.25">
      <c r="A159" s="56">
        <v>7</v>
      </c>
      <c r="B159" s="36" t="s">
        <v>189</v>
      </c>
      <c r="C159" s="66" t="s">
        <v>200</v>
      </c>
      <c r="D159" s="58" t="s">
        <v>93</v>
      </c>
      <c r="E159" s="56">
        <v>33</v>
      </c>
      <c r="F159" s="40"/>
      <c r="G159" s="40">
        <v>2024</v>
      </c>
      <c r="H159" s="40">
        <v>2024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98" t="s">
        <v>219</v>
      </c>
      <c r="T159" s="73" t="s">
        <v>64</v>
      </c>
      <c r="U159" s="75">
        <v>0.03</v>
      </c>
      <c r="V159" s="41"/>
      <c r="W159" s="75"/>
      <c r="X159" s="41">
        <v>0.31027920000000003</v>
      </c>
      <c r="Z159" s="56"/>
    </row>
    <row r="160" spans="1:26" ht="25.5" x14ac:dyDescent="0.25">
      <c r="A160" s="56">
        <v>8</v>
      </c>
      <c r="B160" s="36" t="s">
        <v>268</v>
      </c>
      <c r="C160" s="66" t="s">
        <v>201</v>
      </c>
      <c r="D160" s="61" t="s">
        <v>110</v>
      </c>
      <c r="E160" s="56">
        <v>33</v>
      </c>
      <c r="F160" s="40"/>
      <c r="G160" s="40">
        <v>2155.5500000000002</v>
      </c>
      <c r="H160" s="40">
        <v>2155.5500000000002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98" t="s">
        <v>220</v>
      </c>
      <c r="T160" s="73" t="s">
        <v>186</v>
      </c>
      <c r="U160" s="75">
        <v>0.04</v>
      </c>
      <c r="V160" s="41"/>
      <c r="W160" s="75"/>
      <c r="X160" s="41">
        <v>0.62942060000000011</v>
      </c>
      <c r="Z160" s="56"/>
    </row>
    <row r="161" spans="1:26" ht="25.5" x14ac:dyDescent="0.25">
      <c r="A161" s="56">
        <v>9</v>
      </c>
      <c r="B161" s="36" t="s">
        <v>268</v>
      </c>
      <c r="C161" s="66" t="s">
        <v>202</v>
      </c>
      <c r="D161" s="58" t="s">
        <v>265</v>
      </c>
      <c r="E161" s="56">
        <v>33</v>
      </c>
      <c r="F161" s="40"/>
      <c r="G161" s="40">
        <v>2500</v>
      </c>
      <c r="H161" s="40">
        <v>2500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98" t="s">
        <v>218</v>
      </c>
      <c r="T161" s="73" t="s">
        <v>117</v>
      </c>
      <c r="U161" s="75">
        <v>0.05</v>
      </c>
      <c r="V161" s="41"/>
      <c r="W161" s="75"/>
      <c r="X161" s="41">
        <v>1.0037499999999999</v>
      </c>
      <c r="Z161" s="56"/>
    </row>
    <row r="162" spans="1:26" ht="25.5" x14ac:dyDescent="0.25">
      <c r="A162" s="56">
        <v>10</v>
      </c>
      <c r="B162" s="36" t="s">
        <v>269</v>
      </c>
      <c r="C162" s="66" t="s">
        <v>171</v>
      </c>
      <c r="D162" s="58" t="s">
        <v>76</v>
      </c>
      <c r="E162" s="56">
        <v>33</v>
      </c>
      <c r="F162" s="40"/>
      <c r="G162" s="40">
        <v>2500</v>
      </c>
      <c r="H162" s="40">
        <v>2500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98" t="s">
        <v>218</v>
      </c>
      <c r="T162" s="73" t="s">
        <v>117</v>
      </c>
      <c r="U162" s="75">
        <v>0.03</v>
      </c>
      <c r="V162" s="41"/>
      <c r="W162" s="75"/>
      <c r="X162" s="41">
        <v>0.60224999999999995</v>
      </c>
      <c r="Z162" s="56"/>
    </row>
    <row r="163" spans="1:26" ht="25.5" x14ac:dyDescent="0.25">
      <c r="A163" s="56">
        <v>11</v>
      </c>
      <c r="B163" s="36" t="s">
        <v>256</v>
      </c>
      <c r="C163" s="66" t="s">
        <v>203</v>
      </c>
      <c r="D163" s="58" t="s">
        <v>259</v>
      </c>
      <c r="E163" s="56">
        <v>33</v>
      </c>
      <c r="F163" s="40"/>
      <c r="G163" s="40">
        <v>3681.11</v>
      </c>
      <c r="H163" s="40">
        <v>3681.11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98" t="s">
        <v>220</v>
      </c>
      <c r="T163" s="73" t="s">
        <v>186</v>
      </c>
      <c r="U163" s="75">
        <v>0.03</v>
      </c>
      <c r="V163" s="41"/>
      <c r="W163" s="75"/>
      <c r="X163" s="41">
        <v>0.80616309000000008</v>
      </c>
      <c r="Z163" s="56"/>
    </row>
    <row r="164" spans="1:26" ht="25.5" x14ac:dyDescent="0.25">
      <c r="A164" s="56">
        <v>12</v>
      </c>
      <c r="B164" s="36" t="s">
        <v>39</v>
      </c>
      <c r="C164" s="66" t="s">
        <v>204</v>
      </c>
      <c r="D164" s="58" t="s">
        <v>270</v>
      </c>
      <c r="E164" s="56">
        <v>33</v>
      </c>
      <c r="F164" s="40"/>
      <c r="G164" s="40">
        <v>2848</v>
      </c>
      <c r="H164" s="40">
        <v>2848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98" t="s">
        <v>221</v>
      </c>
      <c r="T164" s="73" t="s">
        <v>117</v>
      </c>
      <c r="U164" s="75">
        <v>0.04</v>
      </c>
      <c r="V164" s="41"/>
      <c r="W164" s="75"/>
      <c r="X164" s="41">
        <v>0.91477760000000008</v>
      </c>
      <c r="Z164" s="56"/>
    </row>
    <row r="165" spans="1:26" x14ac:dyDescent="0.25">
      <c r="A165" s="56">
        <v>13</v>
      </c>
      <c r="B165" s="36" t="s">
        <v>271</v>
      </c>
      <c r="C165" s="66" t="s">
        <v>205</v>
      </c>
      <c r="D165" s="58" t="s">
        <v>28</v>
      </c>
      <c r="E165" s="56">
        <v>33</v>
      </c>
      <c r="F165" s="40"/>
      <c r="G165" s="40">
        <v>7000</v>
      </c>
      <c r="H165" s="40">
        <v>7000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98" t="s">
        <v>219</v>
      </c>
      <c r="T165" s="73" t="s">
        <v>64</v>
      </c>
      <c r="U165" s="75">
        <v>0.05</v>
      </c>
      <c r="V165" s="41"/>
      <c r="W165" s="75"/>
      <c r="X165" s="41">
        <v>1.7885</v>
      </c>
      <c r="Z165" s="56"/>
    </row>
    <row r="166" spans="1:26" ht="22.5" x14ac:dyDescent="0.25">
      <c r="A166" s="56">
        <v>14</v>
      </c>
      <c r="B166" s="36" t="s">
        <v>271</v>
      </c>
      <c r="C166" s="66" t="s">
        <v>206</v>
      </c>
      <c r="D166" s="58" t="s">
        <v>270</v>
      </c>
      <c r="E166" s="56">
        <v>33</v>
      </c>
      <c r="F166" s="40"/>
      <c r="G166" s="40">
        <v>1200</v>
      </c>
      <c r="H166" s="40">
        <v>1200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98" t="s">
        <v>215</v>
      </c>
      <c r="T166" s="73" t="s">
        <v>57</v>
      </c>
      <c r="U166" s="75">
        <v>0.04</v>
      </c>
      <c r="V166" s="41"/>
      <c r="W166" s="75"/>
      <c r="X166" s="41">
        <v>0.42048000000000002</v>
      </c>
      <c r="Z166" s="56"/>
    </row>
    <row r="167" spans="1:26" ht="22.5" x14ac:dyDescent="0.25">
      <c r="A167" s="56">
        <v>15</v>
      </c>
      <c r="B167" s="36" t="s">
        <v>271</v>
      </c>
      <c r="C167" s="66" t="s">
        <v>207</v>
      </c>
      <c r="D167" s="58" t="s">
        <v>270</v>
      </c>
      <c r="E167" s="56">
        <v>33</v>
      </c>
      <c r="F167" s="40"/>
      <c r="G167" s="40">
        <v>1750</v>
      </c>
      <c r="H167" s="40">
        <v>1750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98" t="s">
        <v>215</v>
      </c>
      <c r="T167" s="73" t="s">
        <v>57</v>
      </c>
      <c r="U167" s="75">
        <v>0.04</v>
      </c>
      <c r="V167" s="41"/>
      <c r="W167" s="75"/>
      <c r="X167" s="41">
        <v>0.61319999999999997</v>
      </c>
      <c r="Z167" s="56"/>
    </row>
    <row r="168" spans="1:26" ht="25.5" x14ac:dyDescent="0.25">
      <c r="A168" s="56">
        <v>16</v>
      </c>
      <c r="B168" s="36" t="s">
        <v>271</v>
      </c>
      <c r="C168" s="66" t="s">
        <v>208</v>
      </c>
      <c r="D168" s="58" t="s">
        <v>270</v>
      </c>
      <c r="E168" s="56">
        <v>33</v>
      </c>
      <c r="F168" s="40"/>
      <c r="G168" s="40">
        <v>2862</v>
      </c>
      <c r="H168" s="40">
        <v>2862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98" t="s">
        <v>215</v>
      </c>
      <c r="T168" s="73" t="s">
        <v>57</v>
      </c>
      <c r="U168" s="75">
        <v>0.04</v>
      </c>
      <c r="V168" s="41"/>
      <c r="W168" s="75"/>
      <c r="X168" s="41">
        <v>1.0028448000000001</v>
      </c>
      <c r="Z168" s="56"/>
    </row>
    <row r="169" spans="1:26" ht="25.5" x14ac:dyDescent="0.25">
      <c r="A169" s="56">
        <v>17</v>
      </c>
      <c r="B169" s="36" t="s">
        <v>46</v>
      </c>
      <c r="C169" s="66" t="s">
        <v>209</v>
      </c>
      <c r="D169" s="58" t="s">
        <v>110</v>
      </c>
      <c r="E169" s="56">
        <v>33</v>
      </c>
      <c r="F169" s="40"/>
      <c r="G169" s="40">
        <v>3685</v>
      </c>
      <c r="H169" s="40">
        <v>3685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98" t="s">
        <v>218</v>
      </c>
      <c r="T169" s="73" t="s">
        <v>117</v>
      </c>
      <c r="U169" s="75">
        <v>0.04</v>
      </c>
      <c r="V169" s="41"/>
      <c r="W169" s="75"/>
      <c r="X169" s="41">
        <v>1.183622</v>
      </c>
      <c r="Z169" s="56"/>
    </row>
    <row r="170" spans="1:26" ht="25.5" x14ac:dyDescent="0.25">
      <c r="A170" s="56">
        <v>18</v>
      </c>
      <c r="B170" s="36" t="s">
        <v>46</v>
      </c>
      <c r="C170" s="66" t="s">
        <v>210</v>
      </c>
      <c r="D170" s="58" t="s">
        <v>28</v>
      </c>
      <c r="E170" s="56">
        <v>33</v>
      </c>
      <c r="F170" s="40"/>
      <c r="G170" s="40">
        <v>7000</v>
      </c>
      <c r="H170" s="40">
        <v>7000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98" t="s">
        <v>222</v>
      </c>
      <c r="T170" s="73" t="s">
        <v>272</v>
      </c>
      <c r="U170" s="75">
        <v>0.05</v>
      </c>
      <c r="V170" s="41"/>
      <c r="W170" s="75"/>
      <c r="X170" s="41">
        <v>2.044</v>
      </c>
      <c r="Z170" s="56"/>
    </row>
    <row r="171" spans="1:26" x14ac:dyDescent="0.25">
      <c r="A171" s="56">
        <v>19</v>
      </c>
      <c r="B171" s="36" t="s">
        <v>46</v>
      </c>
      <c r="C171" s="66" t="s">
        <v>211</v>
      </c>
      <c r="D171" s="58" t="s">
        <v>110</v>
      </c>
      <c r="E171" s="56">
        <v>33</v>
      </c>
      <c r="F171" s="40"/>
      <c r="G171" s="40">
        <v>1056.76</v>
      </c>
      <c r="H171" s="40">
        <v>1056.76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98" t="s">
        <v>215</v>
      </c>
      <c r="T171" s="73" t="s">
        <v>57</v>
      </c>
      <c r="U171" s="75">
        <v>0.04</v>
      </c>
      <c r="V171" s="41"/>
      <c r="W171" s="75"/>
      <c r="X171" s="41">
        <v>0.37028870400000002</v>
      </c>
      <c r="Z171" s="56"/>
    </row>
    <row r="172" spans="1:26" x14ac:dyDescent="0.25">
      <c r="A172" s="56">
        <v>20</v>
      </c>
      <c r="B172" s="36" t="s">
        <v>46</v>
      </c>
      <c r="C172" s="66" t="s">
        <v>212</v>
      </c>
      <c r="D172" s="58" t="s">
        <v>110</v>
      </c>
      <c r="E172" s="56">
        <v>33</v>
      </c>
      <c r="F172" s="40"/>
      <c r="G172" s="40">
        <v>1353.53</v>
      </c>
      <c r="H172" s="40">
        <v>1353.53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98" t="s">
        <v>218</v>
      </c>
      <c r="T172" s="73" t="s">
        <v>117</v>
      </c>
      <c r="U172" s="75">
        <v>0.04</v>
      </c>
      <c r="V172" s="41"/>
      <c r="W172" s="75"/>
      <c r="X172" s="41">
        <v>0.434753836</v>
      </c>
      <c r="Z172" s="56"/>
    </row>
    <row r="173" spans="1:26" ht="25.5" x14ac:dyDescent="0.25">
      <c r="A173" s="56">
        <v>21</v>
      </c>
      <c r="B173" s="36" t="s">
        <v>190</v>
      </c>
      <c r="C173" s="66" t="s">
        <v>213</v>
      </c>
      <c r="D173" s="58" t="s">
        <v>110</v>
      </c>
      <c r="E173" s="56">
        <v>33</v>
      </c>
      <c r="F173" s="40"/>
      <c r="G173" s="40">
        <v>1311.1111111111111</v>
      </c>
      <c r="H173" s="40">
        <v>1311.1111111111111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99" t="s">
        <v>215</v>
      </c>
      <c r="T173" s="73" t="s">
        <v>57</v>
      </c>
      <c r="U173" s="75">
        <v>0.04</v>
      </c>
      <c r="V173" s="41"/>
      <c r="W173" s="75"/>
      <c r="X173" s="41">
        <v>0.4594133333333334</v>
      </c>
      <c r="Z173" s="56"/>
    </row>
    <row r="174" spans="1:26" x14ac:dyDescent="0.25">
      <c r="A174" s="56">
        <v>22</v>
      </c>
      <c r="B174" s="36" t="s">
        <v>54</v>
      </c>
      <c r="C174" s="66" t="s">
        <v>214</v>
      </c>
      <c r="D174" s="58" t="s">
        <v>265</v>
      </c>
      <c r="E174" s="56">
        <v>33</v>
      </c>
      <c r="F174" s="40"/>
      <c r="G174" s="40">
        <v>1500</v>
      </c>
      <c r="H174" s="40">
        <v>1500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98" t="s">
        <v>218</v>
      </c>
      <c r="T174" s="73" t="s">
        <v>117</v>
      </c>
      <c r="U174" s="75">
        <v>0.05</v>
      </c>
      <c r="V174" s="41"/>
      <c r="W174" s="75"/>
      <c r="X174" s="41">
        <v>0.60224999999999995</v>
      </c>
      <c r="Z174" s="56"/>
    </row>
    <row r="175" spans="1:26" x14ac:dyDescent="0.25">
      <c r="A175" s="100"/>
      <c r="B175" s="101" t="s">
        <v>191</v>
      </c>
      <c r="C175" s="102"/>
      <c r="D175" s="103"/>
      <c r="E175" s="100"/>
      <c r="F175" s="104"/>
      <c r="G175" s="104">
        <f>SUM(G153:G174)</f>
        <v>58199.831111111111</v>
      </c>
      <c r="H175" s="104">
        <v>58199.831111111111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104">
        <v>0</v>
      </c>
      <c r="O175" s="104"/>
      <c r="P175" s="104"/>
      <c r="Q175" s="104"/>
      <c r="R175" s="104">
        <v>0</v>
      </c>
      <c r="S175" s="104"/>
      <c r="T175" s="104"/>
      <c r="U175" s="95"/>
      <c r="V175" s="105">
        <f>SUM(V153:V174)</f>
        <v>0</v>
      </c>
      <c r="W175" s="105"/>
      <c r="X175" s="105">
        <f>SUM(X153:X174)</f>
        <v>15.839355115333335</v>
      </c>
      <c r="Z175" s="105">
        <f>SUM(Z153:Z174)</f>
        <v>0</v>
      </c>
    </row>
    <row r="176" spans="1:26" x14ac:dyDescent="0.25">
      <c r="A176" s="56"/>
      <c r="B176" s="36" t="s">
        <v>192</v>
      </c>
      <c r="C176" s="66"/>
      <c r="D176" s="58"/>
      <c r="E176" s="56"/>
      <c r="F176" s="40">
        <v>226506.97</v>
      </c>
      <c r="G176" s="40">
        <v>58199.831111111111</v>
      </c>
      <c r="H176" s="40">
        <v>284707.2111111111</v>
      </c>
      <c r="I176" s="2">
        <v>48.972175000000021</v>
      </c>
      <c r="J176" s="2">
        <v>43.946454000000003</v>
      </c>
      <c r="K176" s="2">
        <v>48.298179999999981</v>
      </c>
      <c r="L176" s="2">
        <v>47.593502999999998</v>
      </c>
      <c r="M176" s="2">
        <v>47.236820999999999</v>
      </c>
      <c r="N176" s="2">
        <v>45.000575999999995</v>
      </c>
      <c r="O176" s="2"/>
      <c r="P176" s="2"/>
      <c r="Q176" s="2"/>
      <c r="R176" s="2">
        <v>281.04770899999983</v>
      </c>
      <c r="S176" s="40"/>
      <c r="T176" s="40"/>
      <c r="U176" s="40"/>
      <c r="V176" s="2">
        <f>V175+V149</f>
        <v>549.82074780400012</v>
      </c>
      <c r="W176" s="2"/>
      <c r="X176" s="2">
        <f>X175+X149</f>
        <v>584.23774109533315</v>
      </c>
      <c r="Z176" s="2">
        <f>Z175+Z149</f>
        <v>502.31744095000005</v>
      </c>
    </row>
    <row r="177" spans="1:26" x14ac:dyDescent="0.25">
      <c r="A177" s="56"/>
      <c r="B177" s="36" t="s">
        <v>193</v>
      </c>
      <c r="C177" s="66"/>
      <c r="D177" s="58"/>
      <c r="E177" s="56"/>
      <c r="F177" s="40">
        <v>717548.97</v>
      </c>
      <c r="G177" s="40">
        <f>G176+G43</f>
        <v>88199.831111111111</v>
      </c>
      <c r="H177" s="40">
        <f>H176+H43</f>
        <v>805749.2111111111</v>
      </c>
      <c r="I177" s="2">
        <v>127.08056100000003</v>
      </c>
      <c r="J177" s="2">
        <v>118.37814699999998</v>
      </c>
      <c r="K177" s="2">
        <v>128.07760199999998</v>
      </c>
      <c r="L177" s="2">
        <v>135.25516799999997</v>
      </c>
      <c r="M177" s="2">
        <v>136.31837300000001</v>
      </c>
      <c r="N177" s="2">
        <v>133.61875599999999</v>
      </c>
      <c r="O177" s="2"/>
      <c r="P177" s="2"/>
      <c r="Q177" s="2"/>
      <c r="R177" s="2">
        <v>778.7286069999999</v>
      </c>
      <c r="S177" s="40"/>
      <c r="T177" s="40"/>
      <c r="U177" s="40"/>
      <c r="V177" s="2">
        <f>V176+V43</f>
        <v>1593.5666155160002</v>
      </c>
      <c r="W177" s="2"/>
      <c r="X177" s="2">
        <f>X176+X43</f>
        <v>1680.1704209593331</v>
      </c>
      <c r="Z177" s="2">
        <f>Z176+Z43</f>
        <v>1438.8510699499996</v>
      </c>
    </row>
    <row r="178" spans="1:26" x14ac:dyDescent="0.25"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106"/>
      <c r="T178" s="106"/>
      <c r="U178" s="107"/>
      <c r="V178" s="72"/>
      <c r="W178" s="107"/>
    </row>
    <row r="179" spans="1:26" x14ac:dyDescent="0.25"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106"/>
      <c r="T179" s="106"/>
      <c r="U179" s="107"/>
      <c r="V179" s="72"/>
      <c r="W179" s="107"/>
    </row>
    <row r="180" spans="1:26" x14ac:dyDescent="0.25"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106"/>
      <c r="T180" s="106"/>
      <c r="U180" s="107"/>
      <c r="V180" s="72"/>
      <c r="W180" s="107"/>
    </row>
    <row r="181" spans="1:26" x14ac:dyDescent="0.25"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106"/>
      <c r="T181" s="106"/>
      <c r="U181" s="107"/>
      <c r="V181" s="72"/>
      <c r="W181" s="107"/>
    </row>
    <row r="182" spans="1:26" x14ac:dyDescent="0.25"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106"/>
      <c r="T182" s="106"/>
      <c r="U182" s="107"/>
      <c r="V182" s="72"/>
      <c r="W182" s="107"/>
    </row>
    <row r="183" spans="1:26" x14ac:dyDescent="0.25"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106"/>
      <c r="T183" s="106"/>
      <c r="U183" s="107"/>
      <c r="V183" s="72"/>
      <c r="W183" s="107"/>
    </row>
    <row r="184" spans="1:26" x14ac:dyDescent="0.25"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106"/>
      <c r="T184" s="106"/>
      <c r="U184" s="107"/>
      <c r="V184" s="72"/>
      <c r="W184" s="107"/>
    </row>
    <row r="185" spans="1:26" x14ac:dyDescent="0.25"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106"/>
      <c r="T185" s="106"/>
      <c r="U185" s="107"/>
      <c r="V185" s="72"/>
      <c r="W185" s="107"/>
    </row>
    <row r="186" spans="1:26" x14ac:dyDescent="0.25"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106"/>
      <c r="T186" s="106"/>
      <c r="U186" s="107"/>
      <c r="V186" s="72"/>
      <c r="W186" s="107"/>
    </row>
    <row r="187" spans="1:26" x14ac:dyDescent="0.25"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106"/>
      <c r="T187" s="106"/>
      <c r="U187" s="107"/>
      <c r="V187" s="72"/>
      <c r="W187" s="107"/>
    </row>
    <row r="188" spans="1:26" x14ac:dyDescent="0.25"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106"/>
      <c r="T188" s="106"/>
      <c r="U188" s="107"/>
      <c r="V188" s="72"/>
      <c r="W188" s="107"/>
    </row>
    <row r="189" spans="1:26" x14ac:dyDescent="0.25"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106"/>
      <c r="T189" s="106"/>
      <c r="U189" s="107"/>
      <c r="V189" s="72"/>
      <c r="W189" s="107"/>
    </row>
    <row r="190" spans="1:26" x14ac:dyDescent="0.25"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106"/>
      <c r="T190" s="106"/>
      <c r="U190" s="107"/>
      <c r="V190" s="72"/>
      <c r="W190" s="107"/>
    </row>
    <row r="191" spans="1:26" x14ac:dyDescent="0.25"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106"/>
      <c r="T191" s="106"/>
      <c r="U191" s="107"/>
      <c r="V191" s="72"/>
      <c r="W191" s="107"/>
    </row>
    <row r="192" spans="1:26" x14ac:dyDescent="0.25"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106"/>
      <c r="T192" s="106"/>
      <c r="U192" s="107"/>
      <c r="V192" s="72"/>
      <c r="W192" s="107"/>
    </row>
    <row r="193" spans="1:26" s="72" customFormat="1" x14ac:dyDescent="0.25">
      <c r="A193" s="68"/>
      <c r="B193" s="25"/>
      <c r="C193" s="27"/>
      <c r="D193" s="69"/>
      <c r="E193" s="68"/>
      <c r="F193" s="67"/>
      <c r="G193" s="67"/>
      <c r="H193" s="67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106"/>
      <c r="T193" s="106"/>
      <c r="U193" s="107"/>
      <c r="W193" s="107"/>
      <c r="Y193" s="25"/>
      <c r="Z193" s="68"/>
    </row>
    <row r="194" spans="1:26" s="72" customFormat="1" x14ac:dyDescent="0.25">
      <c r="A194" s="68"/>
      <c r="B194" s="25"/>
      <c r="C194" s="27"/>
      <c r="D194" s="69"/>
      <c r="E194" s="68"/>
      <c r="F194" s="67"/>
      <c r="G194" s="67"/>
      <c r="H194" s="67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106"/>
      <c r="T194" s="106"/>
      <c r="U194" s="107"/>
      <c r="W194" s="107"/>
      <c r="Y194" s="25"/>
      <c r="Z194" s="68"/>
    </row>
    <row r="195" spans="1:26" s="72" customFormat="1" x14ac:dyDescent="0.25">
      <c r="A195" s="68"/>
      <c r="B195" s="25"/>
      <c r="C195" s="27"/>
      <c r="D195" s="69"/>
      <c r="E195" s="68"/>
      <c r="F195" s="67"/>
      <c r="G195" s="67"/>
      <c r="H195" s="67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106"/>
      <c r="T195" s="106"/>
      <c r="U195" s="107"/>
      <c r="W195" s="107"/>
      <c r="Y195" s="25"/>
      <c r="Z195" s="68"/>
    </row>
    <row r="196" spans="1:26" s="72" customFormat="1" x14ac:dyDescent="0.25">
      <c r="A196" s="68"/>
      <c r="B196" s="25"/>
      <c r="C196" s="27"/>
      <c r="D196" s="69"/>
      <c r="E196" s="68"/>
      <c r="F196" s="67"/>
      <c r="G196" s="67"/>
      <c r="H196" s="67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106"/>
      <c r="T196" s="106"/>
      <c r="U196" s="107"/>
      <c r="W196" s="107"/>
      <c r="Y196" s="25"/>
      <c r="Z196" s="68"/>
    </row>
    <row r="197" spans="1:26" s="72" customFormat="1" x14ac:dyDescent="0.25">
      <c r="A197" s="68"/>
      <c r="B197" s="25"/>
      <c r="C197" s="27"/>
      <c r="D197" s="69"/>
      <c r="E197" s="68"/>
      <c r="F197" s="67"/>
      <c r="G197" s="67"/>
      <c r="H197" s="67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106"/>
      <c r="T197" s="106"/>
      <c r="U197" s="107"/>
      <c r="W197" s="107"/>
      <c r="Y197" s="25"/>
      <c r="Z197" s="68"/>
    </row>
    <row r="198" spans="1:26" s="72" customFormat="1" x14ac:dyDescent="0.25">
      <c r="A198" s="68"/>
      <c r="B198" s="25"/>
      <c r="C198" s="27"/>
      <c r="D198" s="69"/>
      <c r="E198" s="68"/>
      <c r="F198" s="67"/>
      <c r="G198" s="67"/>
      <c r="H198" s="67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106"/>
      <c r="T198" s="106"/>
      <c r="U198" s="107"/>
      <c r="W198" s="107"/>
      <c r="Y198" s="25"/>
      <c r="Z198" s="68"/>
    </row>
    <row r="199" spans="1:26" s="72" customFormat="1" x14ac:dyDescent="0.25">
      <c r="A199" s="68"/>
      <c r="B199" s="25"/>
      <c r="C199" s="27"/>
      <c r="D199" s="69"/>
      <c r="E199" s="68"/>
      <c r="F199" s="67"/>
      <c r="G199" s="67"/>
      <c r="H199" s="67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106"/>
      <c r="T199" s="106"/>
      <c r="U199" s="107"/>
      <c r="W199" s="107"/>
      <c r="Y199" s="25"/>
      <c r="Z199" s="68"/>
    </row>
    <row r="200" spans="1:26" s="72" customFormat="1" x14ac:dyDescent="0.25">
      <c r="A200" s="68"/>
      <c r="B200" s="25"/>
      <c r="C200" s="27"/>
      <c r="D200" s="69"/>
      <c r="E200" s="68"/>
      <c r="F200" s="67"/>
      <c r="G200" s="67"/>
      <c r="H200" s="67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106"/>
      <c r="T200" s="106"/>
      <c r="U200" s="107"/>
      <c r="W200" s="107"/>
      <c r="Y200" s="25"/>
      <c r="Z200" s="68"/>
    </row>
    <row r="201" spans="1:26" s="72" customFormat="1" x14ac:dyDescent="0.25">
      <c r="A201" s="68"/>
      <c r="B201" s="25"/>
      <c r="C201" s="27"/>
      <c r="D201" s="69"/>
      <c r="E201" s="68"/>
      <c r="F201" s="67"/>
      <c r="G201" s="67"/>
      <c r="H201" s="67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106"/>
      <c r="T201" s="106"/>
      <c r="U201" s="107"/>
      <c r="W201" s="107"/>
      <c r="Y201" s="25"/>
      <c r="Z201" s="68"/>
    </row>
    <row r="202" spans="1:26" s="72" customFormat="1" x14ac:dyDescent="0.25">
      <c r="A202" s="68"/>
      <c r="B202" s="25"/>
      <c r="C202" s="27"/>
      <c r="D202" s="69"/>
      <c r="E202" s="68"/>
      <c r="F202" s="67"/>
      <c r="G202" s="67"/>
      <c r="H202" s="67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106"/>
      <c r="T202" s="106"/>
      <c r="U202" s="107"/>
      <c r="W202" s="107"/>
      <c r="Y202" s="25"/>
      <c r="Z202" s="68"/>
    </row>
    <row r="203" spans="1:26" s="72" customFormat="1" x14ac:dyDescent="0.25">
      <c r="A203" s="68"/>
      <c r="B203" s="25"/>
      <c r="C203" s="27"/>
      <c r="D203" s="69"/>
      <c r="E203" s="68"/>
      <c r="F203" s="67"/>
      <c r="G203" s="67"/>
      <c r="H203" s="67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106"/>
      <c r="T203" s="106"/>
      <c r="U203" s="107"/>
      <c r="W203" s="107"/>
      <c r="Y203" s="25"/>
      <c r="Z203" s="68"/>
    </row>
    <row r="204" spans="1:26" s="72" customFormat="1" x14ac:dyDescent="0.25">
      <c r="A204" s="68"/>
      <c r="B204" s="25"/>
      <c r="C204" s="27"/>
      <c r="D204" s="69"/>
      <c r="E204" s="68"/>
      <c r="F204" s="67"/>
      <c r="G204" s="67"/>
      <c r="H204" s="67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106"/>
      <c r="T204" s="106"/>
      <c r="U204" s="107"/>
      <c r="W204" s="107"/>
      <c r="Y204" s="25"/>
      <c r="Z204" s="68"/>
    </row>
    <row r="205" spans="1:26" s="72" customFormat="1" x14ac:dyDescent="0.25">
      <c r="A205" s="68"/>
      <c r="B205" s="25"/>
      <c r="C205" s="27"/>
      <c r="D205" s="69"/>
      <c r="E205" s="68"/>
      <c r="F205" s="67"/>
      <c r="G205" s="67"/>
      <c r="H205" s="67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106"/>
      <c r="T205" s="106"/>
      <c r="U205" s="107"/>
      <c r="W205" s="107"/>
      <c r="Y205" s="25"/>
      <c r="Z205" s="68"/>
    </row>
    <row r="206" spans="1:26" s="72" customFormat="1" x14ac:dyDescent="0.25">
      <c r="A206" s="68"/>
      <c r="B206" s="25"/>
      <c r="C206" s="27"/>
      <c r="D206" s="69"/>
      <c r="E206" s="68"/>
      <c r="F206" s="67"/>
      <c r="G206" s="67"/>
      <c r="H206" s="67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106"/>
      <c r="T206" s="106"/>
      <c r="U206" s="107"/>
      <c r="W206" s="107"/>
      <c r="Y206" s="25"/>
      <c r="Z206" s="68"/>
    </row>
    <row r="207" spans="1:26" s="72" customFormat="1" x14ac:dyDescent="0.25">
      <c r="A207" s="68"/>
      <c r="B207" s="25"/>
      <c r="C207" s="27"/>
      <c r="D207" s="69"/>
      <c r="E207" s="68"/>
      <c r="F207" s="67"/>
      <c r="G207" s="67"/>
      <c r="H207" s="67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106"/>
      <c r="T207" s="106"/>
      <c r="U207" s="107"/>
      <c r="W207" s="107"/>
      <c r="Y207" s="25"/>
      <c r="Z207" s="68"/>
    </row>
    <row r="208" spans="1:26" s="72" customFormat="1" x14ac:dyDescent="0.25">
      <c r="A208" s="68"/>
      <c r="B208" s="25"/>
      <c r="C208" s="27"/>
      <c r="D208" s="69"/>
      <c r="E208" s="68"/>
      <c r="F208" s="67"/>
      <c r="G208" s="67"/>
      <c r="H208" s="67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106"/>
      <c r="T208" s="106"/>
      <c r="U208" s="107"/>
      <c r="W208" s="107"/>
      <c r="Y208" s="25"/>
      <c r="Z208" s="68"/>
    </row>
    <row r="209" spans="1:26" s="72" customFormat="1" x14ac:dyDescent="0.25">
      <c r="A209" s="68"/>
      <c r="B209" s="25"/>
      <c r="C209" s="27"/>
      <c r="D209" s="69"/>
      <c r="E209" s="68"/>
      <c r="F209" s="67"/>
      <c r="G209" s="67"/>
      <c r="H209" s="67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106"/>
      <c r="T209" s="106"/>
      <c r="U209" s="107"/>
      <c r="W209" s="107"/>
      <c r="Y209" s="25"/>
      <c r="Z209" s="68"/>
    </row>
    <row r="210" spans="1:26" s="72" customFormat="1" x14ac:dyDescent="0.25">
      <c r="A210" s="68"/>
      <c r="B210" s="25"/>
      <c r="C210" s="27"/>
      <c r="D210" s="69"/>
      <c r="E210" s="68"/>
      <c r="F210" s="67"/>
      <c r="G210" s="67"/>
      <c r="H210" s="67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106"/>
      <c r="T210" s="106"/>
      <c r="U210" s="107"/>
      <c r="W210" s="107"/>
      <c r="Y210" s="25"/>
      <c r="Z210" s="68"/>
    </row>
    <row r="211" spans="1:26" s="72" customFormat="1" x14ac:dyDescent="0.25">
      <c r="A211" s="68"/>
      <c r="B211" s="25"/>
      <c r="C211" s="27"/>
      <c r="D211" s="69"/>
      <c r="E211" s="68"/>
      <c r="F211" s="67"/>
      <c r="G211" s="67"/>
      <c r="H211" s="67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106"/>
      <c r="T211" s="106"/>
      <c r="U211" s="107"/>
      <c r="W211" s="107"/>
      <c r="Y211" s="25"/>
      <c r="Z211" s="68"/>
    </row>
    <row r="212" spans="1:26" s="72" customFormat="1" x14ac:dyDescent="0.25">
      <c r="A212" s="68"/>
      <c r="B212" s="25"/>
      <c r="C212" s="27"/>
      <c r="D212" s="69"/>
      <c r="E212" s="68"/>
      <c r="F212" s="67"/>
      <c r="G212" s="67"/>
      <c r="H212" s="67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106"/>
      <c r="T212" s="106"/>
      <c r="U212" s="107"/>
      <c r="W212" s="107"/>
      <c r="Y212" s="25"/>
      <c r="Z212" s="68"/>
    </row>
    <row r="213" spans="1:26" s="72" customFormat="1" x14ac:dyDescent="0.25">
      <c r="A213" s="68"/>
      <c r="B213" s="25"/>
      <c r="C213" s="27"/>
      <c r="D213" s="69"/>
      <c r="E213" s="68"/>
      <c r="F213" s="67"/>
      <c r="G213" s="67"/>
      <c r="H213" s="67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106"/>
      <c r="T213" s="106"/>
      <c r="U213" s="107"/>
      <c r="W213" s="107"/>
      <c r="Y213" s="25"/>
      <c r="Z213" s="68"/>
    </row>
    <row r="214" spans="1:26" s="72" customFormat="1" x14ac:dyDescent="0.25">
      <c r="A214" s="68"/>
      <c r="B214" s="25"/>
      <c r="C214" s="27"/>
      <c r="D214" s="69"/>
      <c r="E214" s="68"/>
      <c r="F214" s="67"/>
      <c r="G214" s="67"/>
      <c r="H214" s="67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106"/>
      <c r="T214" s="106"/>
      <c r="U214" s="107"/>
      <c r="W214" s="107"/>
      <c r="Y214" s="25"/>
      <c r="Z214" s="68"/>
    </row>
    <row r="215" spans="1:26" s="72" customFormat="1" x14ac:dyDescent="0.25">
      <c r="A215" s="68"/>
      <c r="B215" s="25"/>
      <c r="C215" s="27"/>
      <c r="D215" s="69"/>
      <c r="E215" s="68"/>
      <c r="F215" s="67"/>
      <c r="G215" s="67"/>
      <c r="H215" s="67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106"/>
      <c r="T215" s="106"/>
      <c r="U215" s="107"/>
      <c r="W215" s="107"/>
      <c r="Y215" s="25"/>
      <c r="Z215" s="68"/>
    </row>
    <row r="216" spans="1:26" s="72" customFormat="1" x14ac:dyDescent="0.25">
      <c r="A216" s="68"/>
      <c r="B216" s="25"/>
      <c r="C216" s="27"/>
      <c r="D216" s="69"/>
      <c r="E216" s="68"/>
      <c r="F216" s="67"/>
      <c r="G216" s="67"/>
      <c r="H216" s="67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106"/>
      <c r="T216" s="106"/>
      <c r="U216" s="107"/>
      <c r="W216" s="107"/>
      <c r="Y216" s="25"/>
      <c r="Z216" s="68"/>
    </row>
    <row r="217" spans="1:26" s="72" customFormat="1" x14ac:dyDescent="0.25">
      <c r="A217" s="68"/>
      <c r="B217" s="25"/>
      <c r="C217" s="27"/>
      <c r="D217" s="69"/>
      <c r="E217" s="68"/>
      <c r="F217" s="67"/>
      <c r="G217" s="67"/>
      <c r="H217" s="67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106"/>
      <c r="T217" s="106"/>
      <c r="U217" s="107"/>
      <c r="W217" s="107"/>
      <c r="Y217" s="25"/>
      <c r="Z217" s="68"/>
    </row>
    <row r="218" spans="1:26" s="72" customFormat="1" x14ac:dyDescent="0.25">
      <c r="A218" s="68"/>
      <c r="B218" s="25"/>
      <c r="C218" s="27"/>
      <c r="D218" s="69"/>
      <c r="E218" s="68"/>
      <c r="F218" s="67"/>
      <c r="G218" s="67"/>
      <c r="H218" s="67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106"/>
      <c r="T218" s="106"/>
      <c r="U218" s="107"/>
      <c r="W218" s="107"/>
      <c r="Y218" s="25"/>
      <c r="Z218" s="68"/>
    </row>
    <row r="219" spans="1:26" s="72" customFormat="1" x14ac:dyDescent="0.25">
      <c r="A219" s="68"/>
      <c r="B219" s="25"/>
      <c r="C219" s="27"/>
      <c r="D219" s="69"/>
      <c r="E219" s="68"/>
      <c r="F219" s="67"/>
      <c r="G219" s="67"/>
      <c r="H219" s="67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106"/>
      <c r="T219" s="106"/>
      <c r="U219" s="107"/>
      <c r="W219" s="107"/>
      <c r="Y219" s="25"/>
      <c r="Z219" s="68"/>
    </row>
    <row r="220" spans="1:26" s="72" customFormat="1" x14ac:dyDescent="0.25">
      <c r="A220" s="68"/>
      <c r="B220" s="25"/>
      <c r="C220" s="27"/>
      <c r="D220" s="69"/>
      <c r="E220" s="68"/>
      <c r="F220" s="67"/>
      <c r="G220" s="67"/>
      <c r="H220" s="67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106"/>
      <c r="T220" s="106"/>
      <c r="U220" s="107"/>
      <c r="W220" s="107"/>
      <c r="Y220" s="25"/>
      <c r="Z220" s="68"/>
    </row>
    <row r="221" spans="1:26" s="72" customFormat="1" x14ac:dyDescent="0.25">
      <c r="A221" s="68"/>
      <c r="B221" s="25"/>
      <c r="C221" s="27"/>
      <c r="D221" s="69"/>
      <c r="E221" s="68"/>
      <c r="F221" s="67"/>
      <c r="G221" s="67"/>
      <c r="H221" s="67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106"/>
      <c r="T221" s="106"/>
      <c r="U221" s="107"/>
      <c r="W221" s="107"/>
      <c r="Y221" s="25"/>
      <c r="Z221" s="68"/>
    </row>
    <row r="222" spans="1:26" s="72" customFormat="1" x14ac:dyDescent="0.25">
      <c r="A222" s="68"/>
      <c r="B222" s="25"/>
      <c r="C222" s="27"/>
      <c r="D222" s="69"/>
      <c r="E222" s="68"/>
      <c r="F222" s="67"/>
      <c r="G222" s="67"/>
      <c r="H222" s="67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106"/>
      <c r="T222" s="106"/>
      <c r="U222" s="107"/>
      <c r="W222" s="107"/>
      <c r="Y222" s="25"/>
      <c r="Z222" s="68"/>
    </row>
    <row r="223" spans="1:26" s="72" customFormat="1" x14ac:dyDescent="0.25">
      <c r="A223" s="68"/>
      <c r="B223" s="25"/>
      <c r="C223" s="27"/>
      <c r="D223" s="69"/>
      <c r="E223" s="68"/>
      <c r="F223" s="67"/>
      <c r="G223" s="67"/>
      <c r="H223" s="67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106"/>
      <c r="T223" s="106"/>
      <c r="U223" s="107"/>
      <c r="W223" s="107"/>
      <c r="Y223" s="25"/>
      <c r="Z223" s="68"/>
    </row>
    <row r="224" spans="1:26" s="72" customFormat="1" x14ac:dyDescent="0.25">
      <c r="A224" s="68"/>
      <c r="B224" s="25"/>
      <c r="C224" s="27"/>
      <c r="D224" s="69"/>
      <c r="E224" s="68"/>
      <c r="F224" s="67"/>
      <c r="G224" s="67"/>
      <c r="H224" s="67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106"/>
      <c r="T224" s="106"/>
      <c r="U224" s="107"/>
      <c r="W224" s="107"/>
      <c r="Y224" s="25"/>
      <c r="Z224" s="68"/>
    </row>
    <row r="225" spans="1:26" s="72" customFormat="1" x14ac:dyDescent="0.25">
      <c r="A225" s="68"/>
      <c r="B225" s="25"/>
      <c r="C225" s="27"/>
      <c r="D225" s="69"/>
      <c r="E225" s="68"/>
      <c r="F225" s="67"/>
      <c r="G225" s="67"/>
      <c r="H225" s="67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106"/>
      <c r="T225" s="106"/>
      <c r="U225" s="107"/>
      <c r="W225" s="107"/>
      <c r="Y225" s="25"/>
      <c r="Z225" s="68"/>
    </row>
    <row r="226" spans="1:26" s="72" customFormat="1" x14ac:dyDescent="0.25">
      <c r="A226" s="68"/>
      <c r="B226" s="25"/>
      <c r="C226" s="27"/>
      <c r="D226" s="69"/>
      <c r="E226" s="68"/>
      <c r="F226" s="67"/>
      <c r="G226" s="67"/>
      <c r="H226" s="67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106"/>
      <c r="T226" s="106"/>
      <c r="U226" s="107"/>
      <c r="W226" s="107"/>
      <c r="Y226" s="25"/>
      <c r="Z226" s="68"/>
    </row>
    <row r="227" spans="1:26" s="72" customFormat="1" x14ac:dyDescent="0.25">
      <c r="A227" s="68"/>
      <c r="B227" s="25"/>
      <c r="C227" s="27"/>
      <c r="D227" s="69"/>
      <c r="E227" s="68"/>
      <c r="F227" s="67"/>
      <c r="G227" s="67"/>
      <c r="H227" s="67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106"/>
      <c r="T227" s="106"/>
      <c r="U227" s="107"/>
      <c r="W227" s="107"/>
      <c r="Y227" s="25"/>
      <c r="Z227" s="68"/>
    </row>
    <row r="228" spans="1:26" s="72" customFormat="1" x14ac:dyDescent="0.25">
      <c r="A228" s="68"/>
      <c r="B228" s="25"/>
      <c r="C228" s="27"/>
      <c r="D228" s="69"/>
      <c r="E228" s="68"/>
      <c r="F228" s="67"/>
      <c r="G228" s="67"/>
      <c r="H228" s="67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106"/>
      <c r="T228" s="106"/>
      <c r="U228" s="107"/>
      <c r="W228" s="107"/>
      <c r="Y228" s="25"/>
      <c r="Z228" s="68"/>
    </row>
    <row r="229" spans="1:26" s="72" customFormat="1" x14ac:dyDescent="0.25">
      <c r="A229" s="68"/>
      <c r="B229" s="25"/>
      <c r="C229" s="27"/>
      <c r="D229" s="69"/>
      <c r="E229" s="68"/>
      <c r="F229" s="67"/>
      <c r="G229" s="67"/>
      <c r="H229" s="67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106"/>
      <c r="T229" s="106"/>
      <c r="U229" s="107"/>
      <c r="W229" s="107"/>
      <c r="Y229" s="25"/>
      <c r="Z229" s="68"/>
    </row>
    <row r="230" spans="1:26" s="72" customFormat="1" x14ac:dyDescent="0.25">
      <c r="A230" s="68"/>
      <c r="B230" s="25"/>
      <c r="C230" s="27"/>
      <c r="D230" s="69"/>
      <c r="E230" s="68"/>
      <c r="F230" s="67"/>
      <c r="G230" s="67"/>
      <c r="H230" s="67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106"/>
      <c r="T230" s="106"/>
      <c r="U230" s="107"/>
      <c r="W230" s="107"/>
      <c r="Y230" s="25"/>
      <c r="Z230" s="68"/>
    </row>
    <row r="231" spans="1:26" s="72" customFormat="1" x14ac:dyDescent="0.25">
      <c r="A231" s="68"/>
      <c r="B231" s="25"/>
      <c r="C231" s="27"/>
      <c r="D231" s="69"/>
      <c r="E231" s="68"/>
      <c r="F231" s="67"/>
      <c r="G231" s="67"/>
      <c r="H231" s="67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106"/>
      <c r="T231" s="106"/>
      <c r="U231" s="107"/>
      <c r="W231" s="107"/>
      <c r="Y231" s="25"/>
      <c r="Z231" s="68"/>
    </row>
    <row r="232" spans="1:26" s="72" customFormat="1" x14ac:dyDescent="0.25">
      <c r="A232" s="68"/>
      <c r="B232" s="25"/>
      <c r="C232" s="27"/>
      <c r="D232" s="69"/>
      <c r="E232" s="68"/>
      <c r="F232" s="67"/>
      <c r="G232" s="67"/>
      <c r="H232" s="67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106"/>
      <c r="T232" s="106"/>
      <c r="U232" s="107"/>
      <c r="W232" s="107"/>
      <c r="Y232" s="25"/>
      <c r="Z232" s="68"/>
    </row>
    <row r="233" spans="1:26" s="72" customFormat="1" x14ac:dyDescent="0.25">
      <c r="A233" s="68"/>
      <c r="B233" s="25"/>
      <c r="C233" s="27"/>
      <c r="D233" s="69"/>
      <c r="E233" s="68"/>
      <c r="F233" s="67"/>
      <c r="G233" s="67"/>
      <c r="H233" s="67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106"/>
      <c r="T233" s="106"/>
      <c r="U233" s="107"/>
      <c r="W233" s="107"/>
      <c r="Y233" s="25"/>
      <c r="Z233" s="68"/>
    </row>
    <row r="234" spans="1:26" s="72" customFormat="1" x14ac:dyDescent="0.25">
      <c r="A234" s="68"/>
      <c r="B234" s="25"/>
      <c r="C234" s="27"/>
      <c r="D234" s="69"/>
      <c r="E234" s="68"/>
      <c r="F234" s="67"/>
      <c r="G234" s="67"/>
      <c r="H234" s="67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106"/>
      <c r="T234" s="106"/>
      <c r="U234" s="107"/>
      <c r="W234" s="107"/>
      <c r="Y234" s="25"/>
      <c r="Z234" s="68"/>
    </row>
    <row r="235" spans="1:26" s="72" customFormat="1" x14ac:dyDescent="0.25">
      <c r="A235" s="68"/>
      <c r="B235" s="25"/>
      <c r="C235" s="27"/>
      <c r="D235" s="69"/>
      <c r="E235" s="68"/>
      <c r="F235" s="67"/>
      <c r="G235" s="67"/>
      <c r="H235" s="67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106"/>
      <c r="T235" s="106"/>
      <c r="U235" s="107"/>
      <c r="W235" s="107"/>
      <c r="Y235" s="25"/>
      <c r="Z235" s="68"/>
    </row>
    <row r="236" spans="1:26" s="72" customFormat="1" x14ac:dyDescent="0.25">
      <c r="A236" s="68"/>
      <c r="B236" s="25"/>
      <c r="C236" s="27"/>
      <c r="D236" s="69"/>
      <c r="E236" s="68"/>
      <c r="F236" s="67"/>
      <c r="G236" s="67"/>
      <c r="H236" s="67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106"/>
      <c r="T236" s="106"/>
      <c r="U236" s="107"/>
      <c r="W236" s="107"/>
      <c r="Y236" s="25"/>
      <c r="Z236" s="68"/>
    </row>
    <row r="237" spans="1:26" s="72" customFormat="1" x14ac:dyDescent="0.25">
      <c r="A237" s="68"/>
      <c r="B237" s="25"/>
      <c r="C237" s="27"/>
      <c r="D237" s="69"/>
      <c r="E237" s="68"/>
      <c r="F237" s="67"/>
      <c r="G237" s="67"/>
      <c r="H237" s="67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106"/>
      <c r="T237" s="106"/>
      <c r="U237" s="107"/>
      <c r="W237" s="107"/>
      <c r="Y237" s="25"/>
      <c r="Z237" s="68"/>
    </row>
    <row r="238" spans="1:26" s="72" customFormat="1" x14ac:dyDescent="0.25">
      <c r="A238" s="68"/>
      <c r="B238" s="25"/>
      <c r="C238" s="27"/>
      <c r="D238" s="69"/>
      <c r="E238" s="68"/>
      <c r="F238" s="67"/>
      <c r="G238" s="67"/>
      <c r="H238" s="67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106"/>
      <c r="T238" s="106"/>
      <c r="U238" s="107"/>
      <c r="W238" s="107"/>
      <c r="Y238" s="25"/>
      <c r="Z238" s="68"/>
    </row>
    <row r="239" spans="1:26" s="72" customFormat="1" x14ac:dyDescent="0.25">
      <c r="A239" s="68"/>
      <c r="B239" s="25"/>
      <c r="C239" s="27"/>
      <c r="D239" s="69"/>
      <c r="E239" s="68"/>
      <c r="F239" s="67"/>
      <c r="G239" s="67"/>
      <c r="H239" s="67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106"/>
      <c r="T239" s="106"/>
      <c r="U239" s="107"/>
      <c r="W239" s="107"/>
      <c r="Y239" s="25"/>
      <c r="Z239" s="68"/>
    </row>
    <row r="240" spans="1:26" s="72" customFormat="1" x14ac:dyDescent="0.25">
      <c r="A240" s="68"/>
      <c r="B240" s="25"/>
      <c r="C240" s="27"/>
      <c r="D240" s="69"/>
      <c r="E240" s="68"/>
      <c r="F240" s="67"/>
      <c r="G240" s="67"/>
      <c r="H240" s="67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106"/>
      <c r="T240" s="106"/>
      <c r="U240" s="107"/>
      <c r="W240" s="107"/>
      <c r="Y240" s="25"/>
      <c r="Z240" s="68"/>
    </row>
    <row r="241" spans="1:26" s="72" customFormat="1" x14ac:dyDescent="0.25">
      <c r="A241" s="68"/>
      <c r="B241" s="25"/>
      <c r="C241" s="27"/>
      <c r="D241" s="69"/>
      <c r="E241" s="68"/>
      <c r="F241" s="67"/>
      <c r="G241" s="67"/>
      <c r="H241" s="67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106"/>
      <c r="T241" s="106"/>
      <c r="U241" s="107"/>
      <c r="W241" s="107"/>
      <c r="Y241" s="25"/>
      <c r="Z241" s="68"/>
    </row>
    <row r="242" spans="1:26" s="72" customFormat="1" x14ac:dyDescent="0.25">
      <c r="A242" s="68"/>
      <c r="B242" s="25"/>
      <c r="C242" s="27"/>
      <c r="D242" s="69"/>
      <c r="E242" s="68"/>
      <c r="F242" s="67"/>
      <c r="G242" s="67"/>
      <c r="H242" s="67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106"/>
      <c r="T242" s="106"/>
      <c r="U242" s="107"/>
      <c r="W242" s="107"/>
      <c r="Y242" s="25"/>
      <c r="Z242" s="68"/>
    </row>
    <row r="243" spans="1:26" s="72" customFormat="1" x14ac:dyDescent="0.25">
      <c r="A243" s="68"/>
      <c r="B243" s="25"/>
      <c r="C243" s="27"/>
      <c r="D243" s="69"/>
      <c r="E243" s="68"/>
      <c r="F243" s="67"/>
      <c r="G243" s="67"/>
      <c r="H243" s="67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106"/>
      <c r="T243" s="106"/>
      <c r="U243" s="107"/>
      <c r="W243" s="107"/>
      <c r="Y243" s="25"/>
      <c r="Z243" s="68"/>
    </row>
    <row r="244" spans="1:26" s="72" customFormat="1" x14ac:dyDescent="0.25">
      <c r="A244" s="68"/>
      <c r="B244" s="25"/>
      <c r="C244" s="27"/>
      <c r="D244" s="69"/>
      <c r="E244" s="68"/>
      <c r="F244" s="67"/>
      <c r="G244" s="67"/>
      <c r="H244" s="67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106"/>
      <c r="T244" s="106"/>
      <c r="U244" s="107"/>
      <c r="W244" s="107"/>
      <c r="Y244" s="25"/>
      <c r="Z244" s="68"/>
    </row>
    <row r="245" spans="1:26" s="72" customFormat="1" x14ac:dyDescent="0.25">
      <c r="A245" s="68"/>
      <c r="B245" s="25"/>
      <c r="C245" s="27"/>
      <c r="D245" s="69"/>
      <c r="E245" s="68"/>
      <c r="F245" s="67"/>
      <c r="G245" s="67"/>
      <c r="H245" s="67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106"/>
      <c r="T245" s="106"/>
      <c r="U245" s="107"/>
      <c r="W245" s="107"/>
      <c r="Y245" s="25"/>
      <c r="Z245" s="68"/>
    </row>
    <row r="246" spans="1:26" s="72" customFormat="1" x14ac:dyDescent="0.25">
      <c r="A246" s="68"/>
      <c r="B246" s="25"/>
      <c r="C246" s="27"/>
      <c r="D246" s="69"/>
      <c r="E246" s="68"/>
      <c r="F246" s="67"/>
      <c r="G246" s="67"/>
      <c r="H246" s="67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106"/>
      <c r="T246" s="106"/>
      <c r="U246" s="107"/>
      <c r="W246" s="107"/>
      <c r="Y246" s="25"/>
      <c r="Z246" s="68"/>
    </row>
    <row r="247" spans="1:26" s="72" customFormat="1" x14ac:dyDescent="0.25">
      <c r="A247" s="68"/>
      <c r="B247" s="25"/>
      <c r="C247" s="27"/>
      <c r="D247" s="69"/>
      <c r="E247" s="68"/>
      <c r="F247" s="67"/>
      <c r="G247" s="67"/>
      <c r="H247" s="67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106"/>
      <c r="T247" s="106"/>
      <c r="U247" s="107"/>
      <c r="W247" s="107"/>
      <c r="Y247" s="25"/>
      <c r="Z247" s="68"/>
    </row>
    <row r="248" spans="1:26" s="72" customFormat="1" x14ac:dyDescent="0.25">
      <c r="A248" s="68"/>
      <c r="B248" s="25"/>
      <c r="C248" s="27"/>
      <c r="D248" s="69"/>
      <c r="E248" s="68"/>
      <c r="F248" s="67"/>
      <c r="G248" s="67"/>
      <c r="H248" s="67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106"/>
      <c r="T248" s="106"/>
      <c r="U248" s="107"/>
      <c r="W248" s="107"/>
      <c r="Y248" s="25"/>
      <c r="Z248" s="68"/>
    </row>
    <row r="249" spans="1:26" s="72" customFormat="1" x14ac:dyDescent="0.25">
      <c r="A249" s="68"/>
      <c r="B249" s="25"/>
      <c r="C249" s="27"/>
      <c r="D249" s="69"/>
      <c r="E249" s="68"/>
      <c r="F249" s="67"/>
      <c r="G249" s="67"/>
      <c r="H249" s="67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106"/>
      <c r="T249" s="106"/>
      <c r="U249" s="107"/>
      <c r="W249" s="107"/>
      <c r="Y249" s="25"/>
      <c r="Z249" s="68"/>
    </row>
    <row r="250" spans="1:26" s="72" customFormat="1" x14ac:dyDescent="0.25">
      <c r="A250" s="68"/>
      <c r="B250" s="25"/>
      <c r="C250" s="27"/>
      <c r="D250" s="69"/>
      <c r="E250" s="68"/>
      <c r="F250" s="67"/>
      <c r="G250" s="67"/>
      <c r="H250" s="67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106"/>
      <c r="T250" s="106"/>
      <c r="U250" s="107"/>
      <c r="W250" s="107"/>
      <c r="Y250" s="25"/>
      <c r="Z250" s="68"/>
    </row>
    <row r="251" spans="1:26" s="72" customFormat="1" x14ac:dyDescent="0.25">
      <c r="A251" s="68"/>
      <c r="B251" s="25"/>
      <c r="C251" s="27"/>
      <c r="D251" s="69"/>
      <c r="E251" s="68"/>
      <c r="F251" s="67"/>
      <c r="G251" s="67"/>
      <c r="H251" s="67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106"/>
      <c r="T251" s="106"/>
      <c r="U251" s="107"/>
      <c r="W251" s="107"/>
      <c r="Y251" s="25"/>
      <c r="Z251" s="68"/>
    </row>
    <row r="252" spans="1:26" s="72" customFormat="1" x14ac:dyDescent="0.25">
      <c r="A252" s="68"/>
      <c r="B252" s="25"/>
      <c r="C252" s="27"/>
      <c r="D252" s="69"/>
      <c r="E252" s="68"/>
      <c r="F252" s="67"/>
      <c r="G252" s="67"/>
      <c r="H252" s="67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106"/>
      <c r="T252" s="106"/>
      <c r="U252" s="107"/>
      <c r="W252" s="107"/>
      <c r="Y252" s="25"/>
      <c r="Z252" s="68"/>
    </row>
    <row r="253" spans="1:26" s="72" customFormat="1" x14ac:dyDescent="0.25">
      <c r="A253" s="68"/>
      <c r="B253" s="25"/>
      <c r="C253" s="27"/>
      <c r="D253" s="69"/>
      <c r="E253" s="68"/>
      <c r="F253" s="67"/>
      <c r="G253" s="67"/>
      <c r="H253" s="67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106"/>
      <c r="T253" s="106"/>
      <c r="U253" s="107"/>
      <c r="W253" s="107"/>
      <c r="Y253" s="25"/>
      <c r="Z253" s="68"/>
    </row>
    <row r="254" spans="1:26" s="72" customFormat="1" x14ac:dyDescent="0.25">
      <c r="A254" s="68"/>
      <c r="B254" s="25"/>
      <c r="C254" s="27"/>
      <c r="D254" s="69"/>
      <c r="E254" s="68"/>
      <c r="F254" s="67"/>
      <c r="G254" s="67"/>
      <c r="H254" s="67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106"/>
      <c r="T254" s="106"/>
      <c r="U254" s="107"/>
      <c r="W254" s="107"/>
      <c r="Y254" s="25"/>
      <c r="Z254" s="68"/>
    </row>
    <row r="255" spans="1:26" s="72" customFormat="1" x14ac:dyDescent="0.25">
      <c r="A255" s="68"/>
      <c r="B255" s="25"/>
      <c r="C255" s="27"/>
      <c r="D255" s="69"/>
      <c r="E255" s="68"/>
      <c r="F255" s="67"/>
      <c r="G255" s="67"/>
      <c r="H255" s="67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106"/>
      <c r="T255" s="106"/>
      <c r="U255" s="107"/>
      <c r="W255" s="107"/>
      <c r="Y255" s="25"/>
      <c r="Z255" s="68"/>
    </row>
    <row r="256" spans="1:26" s="72" customFormat="1" x14ac:dyDescent="0.25">
      <c r="A256" s="68"/>
      <c r="B256" s="25"/>
      <c r="C256" s="27"/>
      <c r="D256" s="69"/>
      <c r="E256" s="68"/>
      <c r="F256" s="67"/>
      <c r="G256" s="67"/>
      <c r="H256" s="67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106"/>
      <c r="T256" s="106"/>
      <c r="U256" s="107"/>
      <c r="W256" s="107"/>
      <c r="Y256" s="25"/>
      <c r="Z256" s="68"/>
    </row>
    <row r="257" spans="1:26" s="72" customFormat="1" x14ac:dyDescent="0.25">
      <c r="A257" s="68"/>
      <c r="B257" s="25"/>
      <c r="C257" s="27"/>
      <c r="D257" s="69"/>
      <c r="E257" s="68"/>
      <c r="F257" s="67"/>
      <c r="G257" s="67"/>
      <c r="H257" s="67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106"/>
      <c r="T257" s="106"/>
      <c r="U257" s="107"/>
      <c r="W257" s="107"/>
      <c r="Y257" s="25"/>
      <c r="Z257" s="68"/>
    </row>
    <row r="258" spans="1:26" s="72" customFormat="1" x14ac:dyDescent="0.25">
      <c r="A258" s="68"/>
      <c r="B258" s="25"/>
      <c r="C258" s="27"/>
      <c r="D258" s="69"/>
      <c r="E258" s="68"/>
      <c r="F258" s="67"/>
      <c r="G258" s="67"/>
      <c r="H258" s="67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106"/>
      <c r="T258" s="106"/>
      <c r="U258" s="107"/>
      <c r="W258" s="107"/>
      <c r="Y258" s="25"/>
      <c r="Z258" s="68"/>
    </row>
    <row r="259" spans="1:26" s="72" customFormat="1" x14ac:dyDescent="0.25">
      <c r="A259" s="68"/>
      <c r="B259" s="25"/>
      <c r="C259" s="27"/>
      <c r="D259" s="69"/>
      <c r="E259" s="68"/>
      <c r="F259" s="67"/>
      <c r="G259" s="67"/>
      <c r="H259" s="67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106"/>
      <c r="T259" s="106"/>
      <c r="U259" s="107"/>
      <c r="W259" s="107"/>
      <c r="Y259" s="25"/>
      <c r="Z259" s="68"/>
    </row>
    <row r="260" spans="1:26" s="72" customFormat="1" x14ac:dyDescent="0.25">
      <c r="A260" s="68"/>
      <c r="B260" s="25"/>
      <c r="C260" s="27"/>
      <c r="D260" s="69"/>
      <c r="E260" s="68"/>
      <c r="F260" s="67"/>
      <c r="G260" s="67"/>
      <c r="H260" s="67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106"/>
      <c r="T260" s="106"/>
      <c r="U260" s="107"/>
      <c r="W260" s="107"/>
      <c r="Y260" s="25"/>
      <c r="Z260" s="68"/>
    </row>
    <row r="261" spans="1:26" s="72" customFormat="1" x14ac:dyDescent="0.25">
      <c r="A261" s="68"/>
      <c r="B261" s="25"/>
      <c r="C261" s="27"/>
      <c r="D261" s="69"/>
      <c r="E261" s="68"/>
      <c r="F261" s="67"/>
      <c r="G261" s="67"/>
      <c r="H261" s="67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106"/>
      <c r="T261" s="106"/>
      <c r="U261" s="107"/>
      <c r="W261" s="107"/>
      <c r="Y261" s="25"/>
      <c r="Z261" s="68"/>
    </row>
    <row r="262" spans="1:26" s="72" customFormat="1" x14ac:dyDescent="0.25">
      <c r="A262" s="68"/>
      <c r="B262" s="25"/>
      <c r="C262" s="27"/>
      <c r="D262" s="69"/>
      <c r="E262" s="68"/>
      <c r="F262" s="67"/>
      <c r="G262" s="67"/>
      <c r="H262" s="67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106"/>
      <c r="T262" s="106"/>
      <c r="U262" s="107"/>
      <c r="W262" s="107"/>
      <c r="Y262" s="25"/>
      <c r="Z262" s="68"/>
    </row>
    <row r="263" spans="1:26" s="72" customFormat="1" x14ac:dyDescent="0.25">
      <c r="A263" s="68"/>
      <c r="B263" s="25"/>
      <c r="C263" s="27"/>
      <c r="D263" s="69"/>
      <c r="E263" s="68"/>
      <c r="F263" s="67"/>
      <c r="G263" s="67"/>
      <c r="H263" s="67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106"/>
      <c r="T263" s="106"/>
      <c r="U263" s="107"/>
      <c r="W263" s="107"/>
      <c r="Y263" s="25"/>
      <c r="Z263" s="68"/>
    </row>
    <row r="264" spans="1:26" s="72" customFormat="1" x14ac:dyDescent="0.25">
      <c r="A264" s="68"/>
      <c r="B264" s="25"/>
      <c r="C264" s="27"/>
      <c r="D264" s="69"/>
      <c r="E264" s="68"/>
      <c r="F264" s="67"/>
      <c r="G264" s="67"/>
      <c r="H264" s="67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106"/>
      <c r="T264" s="106"/>
      <c r="U264" s="107"/>
      <c r="W264" s="107"/>
      <c r="Y264" s="25"/>
      <c r="Z264" s="68"/>
    </row>
    <row r="265" spans="1:26" s="72" customFormat="1" x14ac:dyDescent="0.25">
      <c r="A265" s="68"/>
      <c r="B265" s="25"/>
      <c r="C265" s="27"/>
      <c r="D265" s="69"/>
      <c r="E265" s="68"/>
      <c r="F265" s="67"/>
      <c r="G265" s="67"/>
      <c r="H265" s="67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106"/>
      <c r="T265" s="106"/>
      <c r="U265" s="107"/>
      <c r="W265" s="107"/>
      <c r="Y265" s="25"/>
      <c r="Z265" s="68"/>
    </row>
    <row r="266" spans="1:26" s="72" customFormat="1" x14ac:dyDescent="0.25">
      <c r="A266" s="68"/>
      <c r="B266" s="25"/>
      <c r="C266" s="27"/>
      <c r="D266" s="69"/>
      <c r="E266" s="68"/>
      <c r="F266" s="67"/>
      <c r="G266" s="67"/>
      <c r="H266" s="67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106"/>
      <c r="T266" s="106"/>
      <c r="U266" s="107"/>
      <c r="W266" s="107"/>
      <c r="Y266" s="25"/>
      <c r="Z266" s="68"/>
    </row>
    <row r="267" spans="1:26" s="72" customFormat="1" x14ac:dyDescent="0.25">
      <c r="A267" s="68"/>
      <c r="B267" s="25"/>
      <c r="C267" s="27"/>
      <c r="D267" s="69"/>
      <c r="E267" s="68"/>
      <c r="F267" s="67"/>
      <c r="G267" s="67"/>
      <c r="H267" s="67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106"/>
      <c r="T267" s="106"/>
      <c r="U267" s="107"/>
      <c r="W267" s="107"/>
      <c r="Y267" s="25"/>
      <c r="Z267" s="68"/>
    </row>
    <row r="268" spans="1:26" s="72" customFormat="1" x14ac:dyDescent="0.25">
      <c r="A268" s="68"/>
      <c r="B268" s="25"/>
      <c r="C268" s="27"/>
      <c r="D268" s="69"/>
      <c r="E268" s="68"/>
      <c r="F268" s="67"/>
      <c r="G268" s="67"/>
      <c r="H268" s="67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106"/>
      <c r="T268" s="106"/>
      <c r="U268" s="107"/>
      <c r="W268" s="107"/>
      <c r="Y268" s="25"/>
      <c r="Z268" s="68"/>
    </row>
    <row r="269" spans="1:26" s="72" customFormat="1" x14ac:dyDescent="0.25">
      <c r="A269" s="68"/>
      <c r="B269" s="25"/>
      <c r="C269" s="27"/>
      <c r="D269" s="69"/>
      <c r="E269" s="68"/>
      <c r="F269" s="67"/>
      <c r="G269" s="67"/>
      <c r="H269" s="67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106"/>
      <c r="T269" s="106"/>
      <c r="U269" s="107"/>
      <c r="W269" s="107"/>
      <c r="Y269" s="25"/>
      <c r="Z269" s="68"/>
    </row>
    <row r="270" spans="1:26" s="72" customFormat="1" x14ac:dyDescent="0.25">
      <c r="A270" s="68"/>
      <c r="B270" s="25"/>
      <c r="C270" s="27"/>
      <c r="D270" s="69"/>
      <c r="E270" s="68"/>
      <c r="F270" s="67"/>
      <c r="G270" s="67"/>
      <c r="H270" s="67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106"/>
      <c r="T270" s="106"/>
      <c r="U270" s="107"/>
      <c r="W270" s="107"/>
      <c r="Y270" s="25"/>
      <c r="Z270" s="68"/>
    </row>
    <row r="271" spans="1:26" s="72" customFormat="1" x14ac:dyDescent="0.25">
      <c r="A271" s="68"/>
      <c r="B271" s="25"/>
      <c r="C271" s="27"/>
      <c r="D271" s="69"/>
      <c r="E271" s="68"/>
      <c r="F271" s="67"/>
      <c r="G271" s="67"/>
      <c r="H271" s="67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106"/>
      <c r="T271" s="106"/>
      <c r="U271" s="107"/>
      <c r="W271" s="107"/>
      <c r="Y271" s="25"/>
      <c r="Z271" s="68"/>
    </row>
    <row r="272" spans="1:26" s="72" customFormat="1" x14ac:dyDescent="0.25">
      <c r="A272" s="68"/>
      <c r="B272" s="25"/>
      <c r="C272" s="27"/>
      <c r="D272" s="69"/>
      <c r="E272" s="68"/>
      <c r="F272" s="67"/>
      <c r="G272" s="67"/>
      <c r="H272" s="67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106"/>
      <c r="T272" s="106"/>
      <c r="U272" s="107"/>
      <c r="W272" s="107"/>
      <c r="Y272" s="25"/>
      <c r="Z272" s="68"/>
    </row>
    <row r="273" spans="1:26" s="72" customFormat="1" x14ac:dyDescent="0.25">
      <c r="A273" s="68"/>
      <c r="B273" s="25"/>
      <c r="C273" s="27"/>
      <c r="D273" s="69"/>
      <c r="E273" s="68"/>
      <c r="F273" s="67"/>
      <c r="G273" s="67"/>
      <c r="H273" s="67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106"/>
      <c r="T273" s="106"/>
      <c r="U273" s="107"/>
      <c r="W273" s="107"/>
      <c r="Y273" s="25"/>
      <c r="Z273" s="68"/>
    </row>
    <row r="274" spans="1:26" s="72" customFormat="1" x14ac:dyDescent="0.25">
      <c r="A274" s="68"/>
      <c r="B274" s="25"/>
      <c r="C274" s="27"/>
      <c r="D274" s="69"/>
      <c r="E274" s="68"/>
      <c r="F274" s="67"/>
      <c r="G274" s="67"/>
      <c r="H274" s="67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106"/>
      <c r="T274" s="106"/>
      <c r="U274" s="107"/>
      <c r="W274" s="107"/>
      <c r="Y274" s="25"/>
      <c r="Z274" s="68"/>
    </row>
    <row r="275" spans="1:26" s="72" customFormat="1" x14ac:dyDescent="0.25">
      <c r="A275" s="68"/>
      <c r="B275" s="25"/>
      <c r="C275" s="27"/>
      <c r="D275" s="69"/>
      <c r="E275" s="68"/>
      <c r="F275" s="67"/>
      <c r="G275" s="67"/>
      <c r="H275" s="67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106"/>
      <c r="T275" s="106"/>
      <c r="U275" s="107"/>
      <c r="W275" s="107"/>
      <c r="Y275" s="25"/>
      <c r="Z275" s="68"/>
    </row>
    <row r="276" spans="1:26" s="72" customFormat="1" x14ac:dyDescent="0.25">
      <c r="A276" s="68"/>
      <c r="B276" s="25"/>
      <c r="C276" s="27"/>
      <c r="D276" s="69"/>
      <c r="E276" s="68"/>
      <c r="F276" s="67"/>
      <c r="G276" s="67"/>
      <c r="H276" s="67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106"/>
      <c r="T276" s="106"/>
      <c r="U276" s="107"/>
      <c r="W276" s="107"/>
      <c r="Y276" s="25"/>
      <c r="Z276" s="68"/>
    </row>
    <row r="277" spans="1:26" s="72" customFormat="1" x14ac:dyDescent="0.25">
      <c r="A277" s="68"/>
      <c r="B277" s="25"/>
      <c r="C277" s="27"/>
      <c r="D277" s="69"/>
      <c r="E277" s="68"/>
      <c r="F277" s="67"/>
      <c r="G277" s="67"/>
      <c r="H277" s="67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106"/>
      <c r="T277" s="106"/>
      <c r="U277" s="107"/>
      <c r="W277" s="107"/>
      <c r="Y277" s="25"/>
      <c r="Z277" s="68"/>
    </row>
    <row r="278" spans="1:26" s="72" customFormat="1" x14ac:dyDescent="0.25">
      <c r="A278" s="68"/>
      <c r="B278" s="25"/>
      <c r="C278" s="27"/>
      <c r="D278" s="69"/>
      <c r="E278" s="68"/>
      <c r="F278" s="67"/>
      <c r="G278" s="67"/>
      <c r="H278" s="67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106"/>
      <c r="T278" s="106"/>
      <c r="U278" s="107"/>
      <c r="W278" s="107"/>
      <c r="Y278" s="25"/>
      <c r="Z278" s="68"/>
    </row>
    <row r="279" spans="1:26" s="72" customFormat="1" x14ac:dyDescent="0.25">
      <c r="A279" s="68"/>
      <c r="B279" s="25"/>
      <c r="C279" s="27"/>
      <c r="D279" s="69"/>
      <c r="E279" s="68"/>
      <c r="F279" s="67"/>
      <c r="G279" s="67"/>
      <c r="H279" s="67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106"/>
      <c r="T279" s="106"/>
      <c r="U279" s="107"/>
      <c r="W279" s="107"/>
      <c r="Y279" s="25"/>
      <c r="Z279" s="68"/>
    </row>
    <row r="280" spans="1:26" s="72" customFormat="1" x14ac:dyDescent="0.25">
      <c r="A280" s="68"/>
      <c r="B280" s="25"/>
      <c r="C280" s="27"/>
      <c r="D280" s="69"/>
      <c r="E280" s="68"/>
      <c r="F280" s="67"/>
      <c r="G280" s="67"/>
      <c r="H280" s="67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106"/>
      <c r="T280" s="106"/>
      <c r="U280" s="107"/>
      <c r="W280" s="107"/>
      <c r="Y280" s="25"/>
      <c r="Z280" s="68"/>
    </row>
    <row r="281" spans="1:26" s="72" customFormat="1" x14ac:dyDescent="0.25">
      <c r="A281" s="68"/>
      <c r="B281" s="25"/>
      <c r="C281" s="27"/>
      <c r="D281" s="69"/>
      <c r="E281" s="68"/>
      <c r="F281" s="67"/>
      <c r="G281" s="67"/>
      <c r="H281" s="67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106"/>
      <c r="T281" s="106"/>
      <c r="U281" s="107"/>
      <c r="W281" s="107"/>
      <c r="Y281" s="25"/>
      <c r="Z281" s="68"/>
    </row>
    <row r="282" spans="1:26" s="72" customFormat="1" x14ac:dyDescent="0.25">
      <c r="A282" s="68"/>
      <c r="B282" s="25"/>
      <c r="C282" s="27"/>
      <c r="D282" s="69"/>
      <c r="E282" s="68"/>
      <c r="F282" s="67"/>
      <c r="G282" s="67"/>
      <c r="H282" s="67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106"/>
      <c r="T282" s="106"/>
      <c r="U282" s="107"/>
      <c r="W282" s="107"/>
      <c r="Y282" s="25"/>
      <c r="Z282" s="68"/>
    </row>
    <row r="283" spans="1:26" s="72" customFormat="1" x14ac:dyDescent="0.25">
      <c r="A283" s="68"/>
      <c r="B283" s="25"/>
      <c r="C283" s="27"/>
      <c r="D283" s="69"/>
      <c r="E283" s="68"/>
      <c r="F283" s="67"/>
      <c r="G283" s="67"/>
      <c r="H283" s="67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106"/>
      <c r="T283" s="106"/>
      <c r="U283" s="107"/>
      <c r="W283" s="107"/>
      <c r="Y283" s="25"/>
      <c r="Z283" s="68"/>
    </row>
    <row r="284" spans="1:26" s="72" customFormat="1" x14ac:dyDescent="0.25">
      <c r="A284" s="68"/>
      <c r="B284" s="25"/>
      <c r="C284" s="27"/>
      <c r="D284" s="69"/>
      <c r="E284" s="68"/>
      <c r="F284" s="67"/>
      <c r="G284" s="67"/>
      <c r="H284" s="67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106"/>
      <c r="T284" s="106"/>
      <c r="U284" s="107"/>
      <c r="W284" s="107"/>
      <c r="Y284" s="25"/>
      <c r="Z284" s="68"/>
    </row>
    <row r="285" spans="1:26" s="72" customFormat="1" x14ac:dyDescent="0.25">
      <c r="A285" s="68"/>
      <c r="B285" s="25"/>
      <c r="C285" s="27"/>
      <c r="D285" s="69"/>
      <c r="E285" s="68"/>
      <c r="F285" s="67"/>
      <c r="G285" s="67"/>
      <c r="H285" s="67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106"/>
      <c r="T285" s="106"/>
      <c r="U285" s="107"/>
      <c r="W285" s="107"/>
      <c r="Y285" s="25"/>
      <c r="Z285" s="68"/>
    </row>
    <row r="286" spans="1:26" s="72" customFormat="1" x14ac:dyDescent="0.25">
      <c r="A286" s="68"/>
      <c r="B286" s="25"/>
      <c r="C286" s="27"/>
      <c r="D286" s="69"/>
      <c r="E286" s="68"/>
      <c r="F286" s="67"/>
      <c r="G286" s="67"/>
      <c r="H286" s="67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106"/>
      <c r="T286" s="106"/>
      <c r="U286" s="107"/>
      <c r="W286" s="107"/>
      <c r="Y286" s="25"/>
      <c r="Z286" s="68"/>
    </row>
    <row r="287" spans="1:26" s="72" customFormat="1" x14ac:dyDescent="0.25">
      <c r="A287" s="68"/>
      <c r="B287" s="25"/>
      <c r="C287" s="27"/>
      <c r="D287" s="69"/>
      <c r="E287" s="68"/>
      <c r="F287" s="67"/>
      <c r="G287" s="67"/>
      <c r="H287" s="67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106"/>
      <c r="T287" s="106"/>
      <c r="U287" s="107"/>
      <c r="W287" s="107"/>
      <c r="Y287" s="25"/>
      <c r="Z287" s="68"/>
    </row>
    <row r="288" spans="1:26" s="72" customFormat="1" x14ac:dyDescent="0.25">
      <c r="A288" s="68"/>
      <c r="B288" s="25"/>
      <c r="C288" s="27"/>
      <c r="D288" s="69"/>
      <c r="E288" s="68"/>
      <c r="F288" s="67"/>
      <c r="G288" s="67"/>
      <c r="H288" s="67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106"/>
      <c r="T288" s="106"/>
      <c r="U288" s="107"/>
      <c r="W288" s="107"/>
      <c r="Y288" s="25"/>
      <c r="Z288" s="68"/>
    </row>
    <row r="289" spans="1:26" s="72" customFormat="1" x14ac:dyDescent="0.25">
      <c r="A289" s="68"/>
      <c r="B289" s="25"/>
      <c r="C289" s="27"/>
      <c r="D289" s="69"/>
      <c r="E289" s="68"/>
      <c r="F289" s="67"/>
      <c r="G289" s="67"/>
      <c r="H289" s="67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106"/>
      <c r="T289" s="106"/>
      <c r="U289" s="107"/>
      <c r="W289" s="107"/>
      <c r="Y289" s="25"/>
      <c r="Z289" s="68"/>
    </row>
    <row r="290" spans="1:26" s="72" customFormat="1" x14ac:dyDescent="0.25">
      <c r="A290" s="68"/>
      <c r="B290" s="25"/>
      <c r="C290" s="27"/>
      <c r="D290" s="69"/>
      <c r="E290" s="68"/>
      <c r="F290" s="67"/>
      <c r="G290" s="67"/>
      <c r="H290" s="67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106"/>
      <c r="T290" s="106"/>
      <c r="U290" s="107"/>
      <c r="W290" s="107"/>
      <c r="Y290" s="25"/>
      <c r="Z290" s="68"/>
    </row>
    <row r="291" spans="1:26" s="72" customFormat="1" x14ac:dyDescent="0.25">
      <c r="A291" s="68"/>
      <c r="B291" s="25"/>
      <c r="C291" s="27"/>
      <c r="D291" s="69"/>
      <c r="E291" s="68"/>
      <c r="F291" s="67"/>
      <c r="G291" s="67"/>
      <c r="H291" s="67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106"/>
      <c r="T291" s="106"/>
      <c r="U291" s="107"/>
      <c r="W291" s="107"/>
      <c r="Y291" s="25"/>
      <c r="Z291" s="68"/>
    </row>
    <row r="292" spans="1:26" s="72" customFormat="1" x14ac:dyDescent="0.25">
      <c r="A292" s="68"/>
      <c r="B292" s="25"/>
      <c r="C292" s="27"/>
      <c r="D292" s="69"/>
      <c r="E292" s="68"/>
      <c r="F292" s="67"/>
      <c r="G292" s="67"/>
      <c r="H292" s="67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106"/>
      <c r="T292" s="106"/>
      <c r="U292" s="107"/>
      <c r="W292" s="107"/>
      <c r="Y292" s="25"/>
      <c r="Z292" s="68"/>
    </row>
    <row r="293" spans="1:26" s="72" customFormat="1" x14ac:dyDescent="0.25">
      <c r="A293" s="68"/>
      <c r="B293" s="25"/>
      <c r="C293" s="27"/>
      <c r="D293" s="69"/>
      <c r="E293" s="68"/>
      <c r="F293" s="67"/>
      <c r="G293" s="67"/>
      <c r="H293" s="67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106"/>
      <c r="T293" s="106"/>
      <c r="U293" s="107"/>
      <c r="W293" s="107"/>
      <c r="Y293" s="25"/>
      <c r="Z293" s="68"/>
    </row>
  </sheetData>
  <mergeCells count="19">
    <mergeCell ref="Y4:Y5"/>
    <mergeCell ref="Z4:Z5"/>
    <mergeCell ref="A42:D42"/>
    <mergeCell ref="S4:S5"/>
    <mergeCell ref="T4:T5"/>
    <mergeCell ref="U4:U5"/>
    <mergeCell ref="V4:V5"/>
    <mergeCell ref="W4:W5"/>
    <mergeCell ref="X4:X5"/>
    <mergeCell ref="A3:X3"/>
    <mergeCell ref="A4:A5"/>
    <mergeCell ref="B4:B5"/>
    <mergeCell ref="C4:C5"/>
    <mergeCell ref="D4:D5"/>
    <mergeCell ref="E4:E5"/>
    <mergeCell ref="F4:F5"/>
    <mergeCell ref="G4:G5"/>
    <mergeCell ref="H4:H5"/>
    <mergeCell ref="I4:R4"/>
  </mergeCells>
  <pageMargins left="0.38" right="0.22" top="0.74803149606299213" bottom="0.23" header="0.31496062992125984" footer="0.2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T-9 upto DEc 2021</vt:lpstr>
      <vt:lpstr>'T-9 upto DEc 2021'!Print_Titles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2022-01-21T03:08:02Z</dcterms:modified>
</cp:coreProperties>
</file>